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U:\REALIZAČNÍ STŘEDISKO\Mottl\"/>
    </mc:Choice>
  </mc:AlternateContent>
  <bookViews>
    <workbookView xWindow="0" yWindow="0" windowWidth="0" windowHeight="0"/>
  </bookViews>
  <sheets>
    <sheet name="Rekapitulace stavby" sheetId="1" r:id="rId1"/>
    <sheet name="SO 101 - Komunikace" sheetId="2" r:id="rId2"/>
    <sheet name="SO 102 - Chodníky a sjezdy" sheetId="3" r:id="rId3"/>
    <sheet name="VRN - Vedlejší rozpočtové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 101 - Komunikace'!$C$122:$K$368</definedName>
    <definedName name="_xlnm.Print_Area" localSheetId="1">'SO 101 - Komunikace'!$C$110:$J$368</definedName>
    <definedName name="_xlnm.Print_Titles" localSheetId="1">'SO 101 - Komunikace'!$122:$122</definedName>
    <definedName name="_xlnm._FilterDatabase" localSheetId="2" hidden="1">'SO 102 - Chodníky a sjezdy'!$C$122:$K$404</definedName>
    <definedName name="_xlnm.Print_Area" localSheetId="2">'SO 102 - Chodníky a sjezdy'!$C$110:$J$404</definedName>
    <definedName name="_xlnm.Print_Titles" localSheetId="2">'SO 102 - Chodníky a sjezdy'!$122:$122</definedName>
    <definedName name="_xlnm._FilterDatabase" localSheetId="3" hidden="1">'VRN - Vedlejší rozpočtové...'!$C$120:$K$149</definedName>
    <definedName name="_xlnm.Print_Area" localSheetId="3">'VRN - Vedlejší rozpočtové...'!$C$108:$J$149</definedName>
    <definedName name="_xlnm.Print_Titles" localSheetId="3">'VRN - Vedlejší rozpočtové...'!$120:$120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47"/>
  <c r="BH147"/>
  <c r="BG147"/>
  <c r="BF147"/>
  <c r="T147"/>
  <c r="R147"/>
  <c r="P147"/>
  <c r="BI144"/>
  <c r="BH144"/>
  <c r="BG144"/>
  <c r="BF144"/>
  <c r="T144"/>
  <c r="R144"/>
  <c r="P144"/>
  <c r="BI140"/>
  <c r="BH140"/>
  <c r="BG140"/>
  <c r="BF140"/>
  <c r="T140"/>
  <c r="R140"/>
  <c r="P140"/>
  <c r="BI138"/>
  <c r="BH138"/>
  <c r="BG138"/>
  <c r="BF138"/>
  <c r="T138"/>
  <c r="R138"/>
  <c r="P138"/>
  <c r="BI134"/>
  <c r="BH134"/>
  <c r="BG134"/>
  <c r="BF134"/>
  <c r="T134"/>
  <c r="T133"/>
  <c r="R134"/>
  <c r="R133"/>
  <c r="P134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F115"/>
  <c r="E113"/>
  <c r="F89"/>
  <c r="E87"/>
  <c r="J24"/>
  <c r="E24"/>
  <c r="J118"/>
  <c r="J23"/>
  <c r="J21"/>
  <c r="E21"/>
  <c r="J117"/>
  <c r="J20"/>
  <c r="J18"/>
  <c r="E18"/>
  <c r="F92"/>
  <c r="J17"/>
  <c r="J15"/>
  <c r="E15"/>
  <c r="F117"/>
  <c r="J14"/>
  <c r="J12"/>
  <c r="J89"/>
  <c r="E7"/>
  <c r="E111"/>
  <c i="3" r="J37"/>
  <c r="J36"/>
  <c i="1" r="AY96"/>
  <c i="3" r="J35"/>
  <c i="1" r="AX96"/>
  <c i="3" r="BI403"/>
  <c r="BH403"/>
  <c r="BG403"/>
  <c r="BF403"/>
  <c r="T403"/>
  <c r="T402"/>
  <c r="R403"/>
  <c r="R402"/>
  <c r="P403"/>
  <c r="P402"/>
  <c r="BI400"/>
  <c r="BH400"/>
  <c r="BG400"/>
  <c r="BF400"/>
  <c r="T400"/>
  <c r="R400"/>
  <c r="P400"/>
  <c r="BI398"/>
  <c r="BH398"/>
  <c r="BG398"/>
  <c r="BF398"/>
  <c r="T398"/>
  <c r="R398"/>
  <c r="P398"/>
  <c r="BI394"/>
  <c r="BH394"/>
  <c r="BG394"/>
  <c r="BF394"/>
  <c r="T394"/>
  <c r="R394"/>
  <c r="P394"/>
  <c r="BI392"/>
  <c r="BH392"/>
  <c r="BG392"/>
  <c r="BF392"/>
  <c r="T392"/>
  <c r="R392"/>
  <c r="P392"/>
  <c r="BI389"/>
  <c r="BH389"/>
  <c r="BG389"/>
  <c r="BF389"/>
  <c r="T389"/>
  <c r="R389"/>
  <c r="P389"/>
  <c r="BI384"/>
  <c r="BH384"/>
  <c r="BG384"/>
  <c r="BF384"/>
  <c r="T384"/>
  <c r="R384"/>
  <c r="P384"/>
  <c r="BI381"/>
  <c r="BH381"/>
  <c r="BG381"/>
  <c r="BF381"/>
  <c r="T381"/>
  <c r="R381"/>
  <c r="P381"/>
  <c r="BI380"/>
  <c r="BH380"/>
  <c r="BG380"/>
  <c r="BF380"/>
  <c r="T380"/>
  <c r="R380"/>
  <c r="P380"/>
  <c r="BI375"/>
  <c r="BH375"/>
  <c r="BG375"/>
  <c r="BF375"/>
  <c r="T375"/>
  <c r="R375"/>
  <c r="P375"/>
  <c r="BI371"/>
  <c r="BH371"/>
  <c r="BG371"/>
  <c r="BF371"/>
  <c r="T371"/>
  <c r="R371"/>
  <c r="P371"/>
  <c r="BI368"/>
  <c r="BH368"/>
  <c r="BG368"/>
  <c r="BF368"/>
  <c r="T368"/>
  <c r="R368"/>
  <c r="P368"/>
  <c r="BI363"/>
  <c r="BH363"/>
  <c r="BG363"/>
  <c r="BF363"/>
  <c r="T363"/>
  <c r="R363"/>
  <c r="P363"/>
  <c r="BI360"/>
  <c r="BH360"/>
  <c r="BG360"/>
  <c r="BF360"/>
  <c r="T360"/>
  <c r="R360"/>
  <c r="P360"/>
  <c r="BI357"/>
  <c r="BH357"/>
  <c r="BG357"/>
  <c r="BF357"/>
  <c r="T357"/>
  <c r="R357"/>
  <c r="P357"/>
  <c r="BI352"/>
  <c r="BH352"/>
  <c r="BG352"/>
  <c r="BF352"/>
  <c r="T352"/>
  <c r="R352"/>
  <c r="P352"/>
  <c r="BI349"/>
  <c r="BH349"/>
  <c r="BG349"/>
  <c r="BF349"/>
  <c r="T349"/>
  <c r="R349"/>
  <c r="P349"/>
  <c r="BI346"/>
  <c r="BH346"/>
  <c r="BG346"/>
  <c r="BF346"/>
  <c r="T346"/>
  <c r="R346"/>
  <c r="P346"/>
  <c r="BI341"/>
  <c r="BH341"/>
  <c r="BG341"/>
  <c r="BF341"/>
  <c r="T341"/>
  <c r="R341"/>
  <c r="P341"/>
  <c r="BI338"/>
  <c r="BH338"/>
  <c r="BG338"/>
  <c r="BF338"/>
  <c r="T338"/>
  <c r="R338"/>
  <c r="P338"/>
  <c r="BI331"/>
  <c r="BH331"/>
  <c r="BG331"/>
  <c r="BF331"/>
  <c r="T331"/>
  <c r="R331"/>
  <c r="P331"/>
  <c r="BI327"/>
  <c r="BH327"/>
  <c r="BG327"/>
  <c r="BF327"/>
  <c r="T327"/>
  <c r="R327"/>
  <c r="P327"/>
  <c r="BI322"/>
  <c r="BH322"/>
  <c r="BG322"/>
  <c r="BF322"/>
  <c r="T322"/>
  <c r="R322"/>
  <c r="P322"/>
  <c r="BI316"/>
  <c r="BH316"/>
  <c r="BG316"/>
  <c r="BF316"/>
  <c r="T316"/>
  <c r="R316"/>
  <c r="P316"/>
  <c r="BI311"/>
  <c r="BH311"/>
  <c r="BG311"/>
  <c r="BF311"/>
  <c r="T311"/>
  <c r="R311"/>
  <c r="P311"/>
  <c r="BI307"/>
  <c r="BH307"/>
  <c r="BG307"/>
  <c r="BF307"/>
  <c r="T307"/>
  <c r="R307"/>
  <c r="P307"/>
  <c r="BI302"/>
  <c r="BH302"/>
  <c r="BG302"/>
  <c r="BF302"/>
  <c r="T302"/>
  <c r="R302"/>
  <c r="P302"/>
  <c r="BI298"/>
  <c r="BH298"/>
  <c r="BG298"/>
  <c r="BF298"/>
  <c r="T298"/>
  <c r="R298"/>
  <c r="P298"/>
  <c r="BI295"/>
  <c r="BH295"/>
  <c r="BG295"/>
  <c r="BF295"/>
  <c r="T295"/>
  <c r="R295"/>
  <c r="P295"/>
  <c r="BI291"/>
  <c r="BH291"/>
  <c r="BG291"/>
  <c r="BF291"/>
  <c r="T291"/>
  <c r="R291"/>
  <c r="P291"/>
  <c r="BI288"/>
  <c r="BH288"/>
  <c r="BG288"/>
  <c r="BF288"/>
  <c r="T288"/>
  <c r="R288"/>
  <c r="P288"/>
  <c r="BI279"/>
  <c r="BH279"/>
  <c r="BG279"/>
  <c r="BF279"/>
  <c r="T279"/>
  <c r="R279"/>
  <c r="P279"/>
  <c r="BI274"/>
  <c r="BH274"/>
  <c r="BG274"/>
  <c r="BF274"/>
  <c r="T274"/>
  <c r="R274"/>
  <c r="P274"/>
  <c r="BI270"/>
  <c r="BH270"/>
  <c r="BG270"/>
  <c r="BF270"/>
  <c r="T270"/>
  <c r="R270"/>
  <c r="P270"/>
  <c r="BI266"/>
  <c r="BH266"/>
  <c r="BG266"/>
  <c r="BF266"/>
  <c r="T266"/>
  <c r="R266"/>
  <c r="P266"/>
  <c r="BI263"/>
  <c r="BH263"/>
  <c r="BG263"/>
  <c r="BF263"/>
  <c r="T263"/>
  <c r="R263"/>
  <c r="P263"/>
  <c r="BI251"/>
  <c r="BH251"/>
  <c r="BG251"/>
  <c r="BF251"/>
  <c r="T251"/>
  <c r="R251"/>
  <c r="P251"/>
  <c r="BI188"/>
  <c r="BH188"/>
  <c r="BG188"/>
  <c r="BF188"/>
  <c r="T188"/>
  <c r="R188"/>
  <c r="P188"/>
  <c r="BI176"/>
  <c r="BH176"/>
  <c r="BG176"/>
  <c r="BF176"/>
  <c r="T176"/>
  <c r="R176"/>
  <c r="P176"/>
  <c r="BI171"/>
  <c r="BH171"/>
  <c r="BG171"/>
  <c r="BF171"/>
  <c r="T171"/>
  <c r="R171"/>
  <c r="P171"/>
  <c r="BI166"/>
  <c r="BH166"/>
  <c r="BG166"/>
  <c r="BF166"/>
  <c r="T166"/>
  <c r="R166"/>
  <c r="P166"/>
  <c r="BI161"/>
  <c r="BH161"/>
  <c r="BG161"/>
  <c r="BF161"/>
  <c r="T161"/>
  <c r="R161"/>
  <c r="P161"/>
  <c r="BI156"/>
  <c r="BH156"/>
  <c r="BG156"/>
  <c r="BF156"/>
  <c r="T156"/>
  <c r="R156"/>
  <c r="P156"/>
  <c r="BI152"/>
  <c r="BH152"/>
  <c r="BG152"/>
  <c r="BF152"/>
  <c r="T152"/>
  <c r="R152"/>
  <c r="P152"/>
  <c r="BI146"/>
  <c r="BH146"/>
  <c r="BG146"/>
  <c r="BF146"/>
  <c r="T146"/>
  <c r="R146"/>
  <c r="P146"/>
  <c r="BI140"/>
  <c r="BH140"/>
  <c r="BG140"/>
  <c r="BF140"/>
  <c r="T140"/>
  <c r="R140"/>
  <c r="P140"/>
  <c r="BI133"/>
  <c r="BH133"/>
  <c r="BG133"/>
  <c r="BF133"/>
  <c r="T133"/>
  <c r="R133"/>
  <c r="P133"/>
  <c r="BI126"/>
  <c r="BH126"/>
  <c r="BG126"/>
  <c r="BF126"/>
  <c r="T126"/>
  <c r="R126"/>
  <c r="P126"/>
  <c r="F117"/>
  <c r="E115"/>
  <c r="F89"/>
  <c r="E87"/>
  <c r="J24"/>
  <c r="E24"/>
  <c r="J120"/>
  <c r="J23"/>
  <c r="J21"/>
  <c r="E21"/>
  <c r="J119"/>
  <c r="J20"/>
  <c r="J18"/>
  <c r="E18"/>
  <c r="F120"/>
  <c r="J17"/>
  <c r="J15"/>
  <c r="E15"/>
  <c r="F119"/>
  <c r="J14"/>
  <c r="J12"/>
  <c r="J89"/>
  <c r="E7"/>
  <c r="E113"/>
  <c i="2" r="J37"/>
  <c r="J36"/>
  <c i="1" r="AY95"/>
  <c i="2" r="J35"/>
  <c i="1" r="AX95"/>
  <c i="2" r="BI367"/>
  <c r="BH367"/>
  <c r="BG367"/>
  <c r="BF367"/>
  <c r="T367"/>
  <c r="T366"/>
  <c r="R367"/>
  <c r="R366"/>
  <c r="P367"/>
  <c r="P366"/>
  <c r="BI364"/>
  <c r="BH364"/>
  <c r="BG364"/>
  <c r="BF364"/>
  <c r="T364"/>
  <c r="R364"/>
  <c r="P364"/>
  <c r="BI361"/>
  <c r="BH361"/>
  <c r="BG361"/>
  <c r="BF361"/>
  <c r="T361"/>
  <c r="R361"/>
  <c r="P361"/>
  <c r="BI357"/>
  <c r="BH357"/>
  <c r="BG357"/>
  <c r="BF357"/>
  <c r="T357"/>
  <c r="R357"/>
  <c r="P357"/>
  <c r="BI355"/>
  <c r="BH355"/>
  <c r="BG355"/>
  <c r="BF355"/>
  <c r="T355"/>
  <c r="R355"/>
  <c r="P355"/>
  <c r="BI350"/>
  <c r="BH350"/>
  <c r="BG350"/>
  <c r="BF350"/>
  <c r="T350"/>
  <c r="R350"/>
  <c r="P350"/>
  <c r="BI345"/>
  <c r="BH345"/>
  <c r="BG345"/>
  <c r="BF345"/>
  <c r="T345"/>
  <c r="R345"/>
  <c r="P345"/>
  <c r="BI341"/>
  <c r="BH341"/>
  <c r="BG341"/>
  <c r="BF341"/>
  <c r="T341"/>
  <c r="R341"/>
  <c r="P341"/>
  <c r="BI337"/>
  <c r="BH337"/>
  <c r="BG337"/>
  <c r="BF337"/>
  <c r="T337"/>
  <c r="R337"/>
  <c r="P337"/>
  <c r="BI333"/>
  <c r="BH333"/>
  <c r="BG333"/>
  <c r="BF333"/>
  <c r="T333"/>
  <c r="R333"/>
  <c r="P333"/>
  <c r="BI328"/>
  <c r="BH328"/>
  <c r="BG328"/>
  <c r="BF328"/>
  <c r="T328"/>
  <c r="R328"/>
  <c r="P328"/>
  <c r="BI324"/>
  <c r="BH324"/>
  <c r="BG324"/>
  <c r="BF324"/>
  <c r="T324"/>
  <c r="R324"/>
  <c r="P324"/>
  <c r="BI320"/>
  <c r="BH320"/>
  <c r="BG320"/>
  <c r="BF320"/>
  <c r="T320"/>
  <c r="R320"/>
  <c r="P320"/>
  <c r="BI316"/>
  <c r="BH316"/>
  <c r="BG316"/>
  <c r="BF316"/>
  <c r="T316"/>
  <c r="R316"/>
  <c r="P316"/>
  <c r="BI312"/>
  <c r="BH312"/>
  <c r="BG312"/>
  <c r="BF312"/>
  <c r="T312"/>
  <c r="R312"/>
  <c r="P312"/>
  <c r="BI309"/>
  <c r="BH309"/>
  <c r="BG309"/>
  <c r="BF309"/>
  <c r="T309"/>
  <c r="R309"/>
  <c r="P309"/>
  <c r="BI305"/>
  <c r="BH305"/>
  <c r="BG305"/>
  <c r="BF305"/>
  <c r="T305"/>
  <c r="R305"/>
  <c r="P305"/>
  <c r="BI301"/>
  <c r="BH301"/>
  <c r="BG301"/>
  <c r="BF301"/>
  <c r="T301"/>
  <c r="R301"/>
  <c r="P301"/>
  <c r="BI300"/>
  <c r="BH300"/>
  <c r="BG300"/>
  <c r="BF300"/>
  <c r="T300"/>
  <c r="R300"/>
  <c r="P300"/>
  <c r="BI294"/>
  <c r="BH294"/>
  <c r="BG294"/>
  <c r="BF294"/>
  <c r="T294"/>
  <c r="R294"/>
  <c r="P294"/>
  <c r="BI290"/>
  <c r="BH290"/>
  <c r="BG290"/>
  <c r="BF290"/>
  <c r="T290"/>
  <c r="R290"/>
  <c r="P290"/>
  <c r="BI286"/>
  <c r="BH286"/>
  <c r="BG286"/>
  <c r="BF286"/>
  <c r="T286"/>
  <c r="R286"/>
  <c r="P286"/>
  <c r="BI282"/>
  <c r="BH282"/>
  <c r="BG282"/>
  <c r="BF282"/>
  <c r="T282"/>
  <c r="R282"/>
  <c r="P282"/>
  <c r="BI278"/>
  <c r="BH278"/>
  <c r="BG278"/>
  <c r="BF278"/>
  <c r="T278"/>
  <c r="R278"/>
  <c r="P278"/>
  <c r="BI274"/>
  <c r="BH274"/>
  <c r="BG274"/>
  <c r="BF274"/>
  <c r="T274"/>
  <c r="R274"/>
  <c r="P274"/>
  <c r="BI270"/>
  <c r="BH270"/>
  <c r="BG270"/>
  <c r="BF270"/>
  <c r="T270"/>
  <c r="R270"/>
  <c r="P270"/>
  <c r="BI266"/>
  <c r="BH266"/>
  <c r="BG266"/>
  <c r="BF266"/>
  <c r="T266"/>
  <c r="R266"/>
  <c r="P266"/>
  <c r="BI262"/>
  <c r="BH262"/>
  <c r="BG262"/>
  <c r="BF262"/>
  <c r="T262"/>
  <c r="R262"/>
  <c r="P262"/>
  <c r="BI258"/>
  <c r="BH258"/>
  <c r="BG258"/>
  <c r="BF258"/>
  <c r="T258"/>
  <c r="R258"/>
  <c r="P258"/>
  <c r="BI254"/>
  <c r="BH254"/>
  <c r="BG254"/>
  <c r="BF254"/>
  <c r="T254"/>
  <c r="R254"/>
  <c r="P254"/>
  <c r="BI250"/>
  <c r="BH250"/>
  <c r="BG250"/>
  <c r="BF250"/>
  <c r="T250"/>
  <c r="R250"/>
  <c r="P250"/>
  <c r="BI248"/>
  <c r="BH248"/>
  <c r="BG248"/>
  <c r="BF248"/>
  <c r="T248"/>
  <c r="R248"/>
  <c r="P248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6"/>
  <c r="BH236"/>
  <c r="BG236"/>
  <c r="BF236"/>
  <c r="T236"/>
  <c r="R236"/>
  <c r="P236"/>
  <c r="BI231"/>
  <c r="BH231"/>
  <c r="BG231"/>
  <c r="BF231"/>
  <c r="T231"/>
  <c r="R231"/>
  <c r="P231"/>
  <c r="BI227"/>
  <c r="BH227"/>
  <c r="BG227"/>
  <c r="BF227"/>
  <c r="T227"/>
  <c r="R227"/>
  <c r="P227"/>
  <c r="BI222"/>
  <c r="BH222"/>
  <c r="BG222"/>
  <c r="BF222"/>
  <c r="T222"/>
  <c r="R222"/>
  <c r="P222"/>
  <c r="BI218"/>
  <c r="BH218"/>
  <c r="BG218"/>
  <c r="BF218"/>
  <c r="T218"/>
  <c r="R218"/>
  <c r="P218"/>
  <c r="BI214"/>
  <c r="BH214"/>
  <c r="BG214"/>
  <c r="BF214"/>
  <c r="T214"/>
  <c r="R214"/>
  <c r="P214"/>
  <c r="BI210"/>
  <c r="BH210"/>
  <c r="BG210"/>
  <c r="BF210"/>
  <c r="T210"/>
  <c r="R210"/>
  <c r="P210"/>
  <c r="BI205"/>
  <c r="BH205"/>
  <c r="BG205"/>
  <c r="BF205"/>
  <c r="T205"/>
  <c r="R205"/>
  <c r="P205"/>
  <c r="BI201"/>
  <c r="BH201"/>
  <c r="BG201"/>
  <c r="BF201"/>
  <c r="T201"/>
  <c r="R201"/>
  <c r="P201"/>
  <c r="BI198"/>
  <c r="BH198"/>
  <c r="BG198"/>
  <c r="BF198"/>
  <c r="T198"/>
  <c r="R198"/>
  <c r="P198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1"/>
  <c r="BH181"/>
  <c r="BG181"/>
  <c r="BF181"/>
  <c r="T181"/>
  <c r="R181"/>
  <c r="P181"/>
  <c r="BI179"/>
  <c r="BH179"/>
  <c r="BG179"/>
  <c r="BF179"/>
  <c r="T179"/>
  <c r="R179"/>
  <c r="P179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39"/>
  <c r="BH139"/>
  <c r="BG139"/>
  <c r="BF139"/>
  <c r="T139"/>
  <c r="R139"/>
  <c r="P139"/>
  <c r="BI132"/>
  <c r="BH132"/>
  <c r="BG132"/>
  <c r="BF132"/>
  <c r="T132"/>
  <c r="R132"/>
  <c r="P132"/>
  <c r="BI126"/>
  <c r="BH126"/>
  <c r="BG126"/>
  <c r="BF126"/>
  <c r="T126"/>
  <c r="R126"/>
  <c r="P126"/>
  <c r="F117"/>
  <c r="E115"/>
  <c r="F89"/>
  <c r="E87"/>
  <c r="J24"/>
  <c r="E24"/>
  <c r="J120"/>
  <c r="J23"/>
  <c r="J21"/>
  <c r="E21"/>
  <c r="J91"/>
  <c r="J20"/>
  <c r="J18"/>
  <c r="E18"/>
  <c r="F120"/>
  <c r="J17"/>
  <c r="J15"/>
  <c r="E15"/>
  <c r="F119"/>
  <c r="J14"/>
  <c r="J12"/>
  <c r="J117"/>
  <c r="E7"/>
  <c r="E113"/>
  <c i="1" r="L90"/>
  <c r="AM90"/>
  <c r="AM89"/>
  <c r="L89"/>
  <c r="AM87"/>
  <c r="L87"/>
  <c r="L85"/>
  <c r="L84"/>
  <c i="2" r="J341"/>
  <c r="BK324"/>
  <c r="BK305"/>
  <c r="J294"/>
  <c r="BK278"/>
  <c r="J149"/>
  <c r="J367"/>
  <c r="BK355"/>
  <c r="J345"/>
  <c r="J262"/>
  <c r="BK250"/>
  <c r="BK247"/>
  <c r="BK243"/>
  <c r="BK236"/>
  <c r="BK227"/>
  <c r="J218"/>
  <c r="J210"/>
  <c r="BK193"/>
  <c r="J181"/>
  <c r="J168"/>
  <c r="BK153"/>
  <c i="3" r="J403"/>
  <c r="BK384"/>
  <c r="BK371"/>
  <c r="BK327"/>
  <c r="BK176"/>
  <c r="J352"/>
  <c r="J302"/>
  <c r="BK266"/>
  <c r="BK156"/>
  <c r="J298"/>
  <c r="J188"/>
  <c r="BK398"/>
  <c r="BK380"/>
  <c r="J357"/>
  <c r="BK322"/>
  <c r="BK302"/>
  <c r="J279"/>
  <c r="J161"/>
  <c r="J133"/>
  <c i="4" r="BK140"/>
  <c r="J147"/>
  <c r="J127"/>
  <c i="2" r="BK367"/>
  <c r="BK328"/>
  <c r="J320"/>
  <c r="J312"/>
  <c r="J301"/>
  <c r="J300"/>
  <c r="J286"/>
  <c r="BK274"/>
  <c r="J270"/>
  <c r="J132"/>
  <c r="J361"/>
  <c r="BK345"/>
  <c r="BK266"/>
  <c r="J258"/>
  <c r="J248"/>
  <c r="BK245"/>
  <c r="BK241"/>
  <c r="BK231"/>
  <c r="BK222"/>
  <c r="J222"/>
  <c r="BK214"/>
  <c r="BK205"/>
  <c r="BK198"/>
  <c r="BK185"/>
  <c r="BK170"/>
  <c r="BK157"/>
  <c r="BK126"/>
  <c i="3" r="BK392"/>
  <c r="J380"/>
  <c r="J341"/>
  <c r="BK307"/>
  <c r="J166"/>
  <c r="J126"/>
  <c r="J360"/>
  <c r="J171"/>
  <c r="J392"/>
  <c r="BK381"/>
  <c r="J363"/>
  <c r="J327"/>
  <c r="J307"/>
  <c r="BK279"/>
  <c r="J251"/>
  <c r="BK166"/>
  <c r="BK140"/>
  <c i="4" r="BK147"/>
  <c r="J130"/>
  <c r="J140"/>
  <c i="2" r="BK337"/>
  <c r="J333"/>
  <c r="J324"/>
  <c r="J316"/>
  <c r="BK309"/>
  <c r="BK301"/>
  <c r="BK294"/>
  <c r="J290"/>
  <c r="BK282"/>
  <c r="BK270"/>
  <c r="J164"/>
  <c r="BK145"/>
  <c r="BK364"/>
  <c r="BK361"/>
  <c r="J357"/>
  <c r="J350"/>
  <c r="BK132"/>
  <c r="J266"/>
  <c r="J254"/>
  <c r="J201"/>
  <c r="BK189"/>
  <c r="J185"/>
  <c r="J179"/>
  <c r="BK168"/>
  <c i="3" r="BK394"/>
  <c r="J389"/>
  <c r="J381"/>
  <c r="BK363"/>
  <c r="J338"/>
  <c r="BK316"/>
  <c r="BK270"/>
  <c r="BK152"/>
  <c r="J371"/>
  <c r="BK357"/>
  <c r="BK251"/>
  <c r="BK133"/>
  <c r="J288"/>
  <c r="J146"/>
  <c r="J400"/>
  <c r="J394"/>
  <c r="BK389"/>
  <c r="J375"/>
  <c r="BK360"/>
  <c r="J349"/>
  <c r="BK311"/>
  <c r="J295"/>
  <c r="J274"/>
  <c r="BK171"/>
  <c r="J156"/>
  <c i="4" r="BK134"/>
  <c r="J124"/>
  <c r="J138"/>
  <c r="BK130"/>
  <c i="2" r="J337"/>
  <c r="BK333"/>
  <c r="J328"/>
  <c r="BK320"/>
  <c r="BK316"/>
  <c r="BK312"/>
  <c r="J309"/>
  <c r="J305"/>
  <c r="BK300"/>
  <c r="BK290"/>
  <c r="BK286"/>
  <c r="J282"/>
  <c r="J278"/>
  <c r="J274"/>
  <c r="J153"/>
  <c r="J139"/>
  <c r="J126"/>
  <c r="J364"/>
  <c r="BK357"/>
  <c r="J355"/>
  <c r="BK350"/>
  <c r="J145"/>
  <c r="BK341"/>
  <c r="BK262"/>
  <c r="BK258"/>
  <c r="BK254"/>
  <c r="J250"/>
  <c r="BK248"/>
  <c r="J247"/>
  <c r="J245"/>
  <c r="J243"/>
  <c r="J241"/>
  <c r="J236"/>
  <c r="J231"/>
  <c r="J227"/>
  <c r="BK218"/>
  <c r="J214"/>
  <c r="BK210"/>
  <c r="J205"/>
  <c r="BK201"/>
  <c r="J198"/>
  <c r="J193"/>
  <c r="J189"/>
  <c r="BK181"/>
  <c r="BK179"/>
  <c r="J170"/>
  <c r="BK164"/>
  <c r="J157"/>
  <c r="BK149"/>
  <c r="BK139"/>
  <c i="1" r="AS94"/>
  <c i="3" r="BK346"/>
  <c r="BK331"/>
  <c r="J322"/>
  <c r="J311"/>
  <c r="BK274"/>
  <c r="J140"/>
  <c r="BK375"/>
  <c r="BK368"/>
  <c r="BK349"/>
  <c r="J346"/>
  <c r="J331"/>
  <c r="BK291"/>
  <c r="BK288"/>
  <c r="J270"/>
  <c r="BK263"/>
  <c r="BK188"/>
  <c r="J152"/>
  <c r="BK338"/>
  <c r="BK295"/>
  <c r="J263"/>
  <c r="BK403"/>
  <c r="BK400"/>
  <c r="J398"/>
  <c r="J384"/>
  <c r="J368"/>
  <c r="BK352"/>
  <c r="BK341"/>
  <c r="J316"/>
  <c r="BK298"/>
  <c r="J291"/>
  <c r="J266"/>
  <c r="J176"/>
  <c r="BK161"/>
  <c r="BK146"/>
  <c r="BK126"/>
  <c i="4" r="BK144"/>
  <c r="BK138"/>
  <c r="BK127"/>
  <c r="J144"/>
  <c r="J134"/>
  <c r="BK124"/>
  <c i="2" l="1" r="BK125"/>
  <c r="J125"/>
  <c r="J98"/>
  <c r="T125"/>
  <c r="R204"/>
  <c r="T204"/>
  <c r="BK240"/>
  <c r="J240"/>
  <c r="J100"/>
  <c r="P240"/>
  <c r="R240"/>
  <c r="T240"/>
  <c r="T249"/>
  <c r="P354"/>
  <c r="T354"/>
  <c i="3" r="T125"/>
  <c r="R294"/>
  <c r="BK374"/>
  <c r="J374"/>
  <c r="J100"/>
  <c r="P374"/>
  <c r="T374"/>
  <c r="BK383"/>
  <c r="J383"/>
  <c r="J101"/>
  <c r="P383"/>
  <c r="R383"/>
  <c r="T383"/>
  <c r="R391"/>
  <c i="2" r="P125"/>
  <c r="BK249"/>
  <c r="J249"/>
  <c r="J101"/>
  <c i="3" r="BK125"/>
  <c r="BK294"/>
  <c r="J294"/>
  <c r="J99"/>
  <c r="P391"/>
  <c i="2" r="R125"/>
  <c r="P204"/>
  <c r="P249"/>
  <c r="BK354"/>
  <c r="J354"/>
  <c r="J102"/>
  <c i="3" r="R125"/>
  <c r="T294"/>
  <c r="T391"/>
  <c i="4" r="BK123"/>
  <c r="J123"/>
  <c r="J98"/>
  <c r="P123"/>
  <c r="T123"/>
  <c r="T137"/>
  <c i="2" r="BK204"/>
  <c r="J204"/>
  <c r="J99"/>
  <c r="R249"/>
  <c r="R124"/>
  <c r="R123"/>
  <c r="R354"/>
  <c i="3" r="P125"/>
  <c r="P124"/>
  <c r="P123"/>
  <c i="1" r="AU96"/>
  <c i="3" r="P294"/>
  <c r="R374"/>
  <c r="BK391"/>
  <c r="J391"/>
  <c r="J102"/>
  <c i="4" r="R123"/>
  <c r="BK137"/>
  <c r="J137"/>
  <c r="J100"/>
  <c r="P137"/>
  <c r="R137"/>
  <c r="BK143"/>
  <c r="J143"/>
  <c r="J101"/>
  <c r="P143"/>
  <c r="R143"/>
  <c r="T143"/>
  <c i="3" r="BK402"/>
  <c r="J402"/>
  <c r="J103"/>
  <c i="2" r="BK366"/>
  <c r="J366"/>
  <c r="J103"/>
  <c i="4" r="BK133"/>
  <c r="J133"/>
  <c r="J99"/>
  <c i="3" r="J125"/>
  <c r="J98"/>
  <c i="4" r="E85"/>
  <c r="F91"/>
  <c r="J91"/>
  <c r="J115"/>
  <c r="F118"/>
  <c r="BE127"/>
  <c r="BE140"/>
  <c r="BE144"/>
  <c r="J92"/>
  <c r="BE124"/>
  <c r="BE130"/>
  <c r="BE134"/>
  <c r="BE138"/>
  <c r="BE147"/>
  <c i="3" r="E85"/>
  <c r="J91"/>
  <c r="F92"/>
  <c r="J92"/>
  <c r="J117"/>
  <c r="BE126"/>
  <c r="BE133"/>
  <c r="BE152"/>
  <c r="BE156"/>
  <c r="BE161"/>
  <c r="BE188"/>
  <c r="BE251"/>
  <c r="BE266"/>
  <c r="BE270"/>
  <c r="BE274"/>
  <c r="BE279"/>
  <c r="BE291"/>
  <c r="BE327"/>
  <c r="BE331"/>
  <c r="BE338"/>
  <c r="BE375"/>
  <c r="BE381"/>
  <c r="BE384"/>
  <c r="BE389"/>
  <c r="BE392"/>
  <c r="BE394"/>
  <c r="BE400"/>
  <c r="BE403"/>
  <c r="BE140"/>
  <c r="BE307"/>
  <c r="BE311"/>
  <c r="BE316"/>
  <c r="BE322"/>
  <c r="BE341"/>
  <c r="BE346"/>
  <c r="BE360"/>
  <c r="BE371"/>
  <c r="BE380"/>
  <c r="F91"/>
  <c r="BE171"/>
  <c r="BE176"/>
  <c r="BE298"/>
  <c r="BE363"/>
  <c r="BE146"/>
  <c r="BE166"/>
  <c r="BE263"/>
  <c r="BE288"/>
  <c r="BE295"/>
  <c r="BE302"/>
  <c r="BE349"/>
  <c r="BE352"/>
  <c r="BE357"/>
  <c r="BE368"/>
  <c r="BE398"/>
  <c i="2" r="E85"/>
  <c r="J89"/>
  <c r="F92"/>
  <c r="J119"/>
  <c r="BE126"/>
  <c r="BE149"/>
  <c r="BE157"/>
  <c r="BE164"/>
  <c r="BE168"/>
  <c r="BE170"/>
  <c r="BE179"/>
  <c r="BE181"/>
  <c r="BE185"/>
  <c r="BE189"/>
  <c r="BE193"/>
  <c r="BE198"/>
  <c r="BE201"/>
  <c r="BE205"/>
  <c r="BE210"/>
  <c r="BE214"/>
  <c r="BE218"/>
  <c r="BE222"/>
  <c r="BE227"/>
  <c r="BE231"/>
  <c r="BE236"/>
  <c r="BE241"/>
  <c r="BE243"/>
  <c r="BE245"/>
  <c r="BE247"/>
  <c r="BE248"/>
  <c r="BE250"/>
  <c r="BE254"/>
  <c r="BE258"/>
  <c r="BE262"/>
  <c r="BE341"/>
  <c r="F91"/>
  <c r="BE345"/>
  <c r="BE350"/>
  <c r="BE355"/>
  <c r="BE357"/>
  <c r="BE361"/>
  <c r="BE364"/>
  <c r="BE367"/>
  <c r="J92"/>
  <c r="BE132"/>
  <c r="BE139"/>
  <c r="BE145"/>
  <c r="BE153"/>
  <c r="BE266"/>
  <c r="BE270"/>
  <c r="BE274"/>
  <c r="BE278"/>
  <c r="BE282"/>
  <c r="BE286"/>
  <c r="BE290"/>
  <c r="BE294"/>
  <c r="BE300"/>
  <c r="BE301"/>
  <c r="BE305"/>
  <c r="BE309"/>
  <c r="BE312"/>
  <c r="BE316"/>
  <c r="BE320"/>
  <c r="BE324"/>
  <c r="BE328"/>
  <c r="BE333"/>
  <c r="BE337"/>
  <c r="F34"/>
  <c i="1" r="BA95"/>
  <c i="3" r="J34"/>
  <c i="1" r="AW96"/>
  <c i="3" r="F37"/>
  <c i="1" r="BD96"/>
  <c i="2" r="F37"/>
  <c i="1" r="BD95"/>
  <c i="3" r="F35"/>
  <c i="1" r="BB96"/>
  <c i="4" r="F37"/>
  <c i="1" r="BD97"/>
  <c i="2" r="J34"/>
  <c i="1" r="AW95"/>
  <c i="3" r="F34"/>
  <c i="1" r="BA96"/>
  <c i="4" r="J34"/>
  <c i="1" r="AW97"/>
  <c i="4" r="F35"/>
  <c i="1" r="BB97"/>
  <c i="2" r="F35"/>
  <c i="1" r="BB95"/>
  <c i="2" r="F36"/>
  <c i="1" r="BC95"/>
  <c i="3" r="F36"/>
  <c i="1" r="BC96"/>
  <c i="4" r="F36"/>
  <c i="1" r="BC97"/>
  <c i="4" r="F34"/>
  <c i="1" r="BA97"/>
  <c i="4" l="1" r="T122"/>
  <c r="T121"/>
  <c r="P122"/>
  <c r="P121"/>
  <c i="1" r="AU97"/>
  <c i="3" r="R124"/>
  <c r="R123"/>
  <c i="2" r="P124"/>
  <c r="P123"/>
  <c i="1" r="AU95"/>
  <c i="2" r="T124"/>
  <c r="T123"/>
  <c i="4" r="R122"/>
  <c r="R121"/>
  <c i="3" r="BK124"/>
  <c r="J124"/>
  <c r="J97"/>
  <c r="T124"/>
  <c r="T123"/>
  <c i="4" r="BK122"/>
  <c r="J122"/>
  <c r="J97"/>
  <c i="2" r="BK124"/>
  <c r="J124"/>
  <c r="J97"/>
  <c r="J33"/>
  <c i="1" r="AV95"/>
  <c r="AT95"/>
  <c i="3" r="J33"/>
  <c i="1" r="AV96"/>
  <c r="AT96"/>
  <c r="BA94"/>
  <c r="AW94"/>
  <c r="AK30"/>
  <c r="BD94"/>
  <c r="W33"/>
  <c i="2" r="F33"/>
  <c i="1" r="AZ95"/>
  <c i="4" r="F33"/>
  <c i="1" r="AZ97"/>
  <c r="BB94"/>
  <c r="W31"/>
  <c i="4" r="J33"/>
  <c i="1" r="AV97"/>
  <c r="AT97"/>
  <c i="3" r="F33"/>
  <c i="1" r="AZ96"/>
  <c r="BC94"/>
  <c r="W32"/>
  <c i="3" l="1" r="BK123"/>
  <c r="J123"/>
  <c i="2" r="BK123"/>
  <c r="J123"/>
  <c r="J96"/>
  <c i="4" r="BK121"/>
  <c r="J121"/>
  <c r="J96"/>
  <c i="1" r="AU94"/>
  <c r="AZ94"/>
  <c r="W29"/>
  <c i="3" r="J30"/>
  <c i="1" r="AG96"/>
  <c r="W30"/>
  <c r="AX94"/>
  <c r="AY94"/>
  <c i="3" l="1" r="J39"/>
  <c r="J96"/>
  <c i="1" r="AN96"/>
  <c r="AV94"/>
  <c r="AK29"/>
  <c i="2" r="J30"/>
  <c i="1" r="AG95"/>
  <c r="AN95"/>
  <c i="4" r="J30"/>
  <c i="1" r="AG97"/>
  <c i="4" l="1" r="J39"/>
  <c i="2" r="J39"/>
  <c i="1" r="AN97"/>
  <c r="AG94"/>
  <c r="AK26"/>
  <c r="AT94"/>
  <c l="1" r="AN9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<sst xmlns="http://schemas.openxmlformats.org/spreadsheetml/2006/main">
  <si>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</si>
  <si>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</si>
  <si>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</si>
  <si>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</si>
  <si>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</si>
  <si>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{459b542a-671c-40c3-9655-23e21e0aad4c}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</si>
  <si>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</si>
  <si>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</si>
  <si>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</si>
  <si>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</si>
  <si>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</si>
  <si>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</si>
  <si>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</si>
  <si>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</si>
  <si>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L-23-142-000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</si>
  <si>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</si>
  <si>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</si>
  <si>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ulice Žebetínská a ulice Návrší Svobody (MČ Brno - Kohoutovice), I. úsek (ul. Žebětínská)</t>
  </si>
  <si>
    <t>KSO:</t>
  </si>
  <si>
    <t>CC-CZ:</t>
  </si>
  <si>
    <t>Místo:</t>
  </si>
  <si>
    <t xml:space="preserve"> </t>
  </si>
  <si>
    <t>Datum:</t>
  </si>
  <si>
    <t>4. 2. 2025</t>
  </si>
  <si>
    <t>Zadavatel:</t>
  </si>
  <si>
    <t>IČ:</t>
  </si>
  <si>
    <t>DIČ:</t>
  </si>
  <si>
    <t>Uchazeč:</t>
  </si>
  <si>
    <t>Vyplň údaj</t>
  </si>
  <si>
    <t>Projektant: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</si>
  <si>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</si>
  <si>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</si>
  <si>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</si>
  <si>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</si>
  <si>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</si>
  <si>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</si>
  <si>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</si>
  <si>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</si>
  <si>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</si>
  <si>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</si>
  <si>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</si>
  <si>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</si>
  <si>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</si>
  <si>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</si>
  <si>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</si>
  <si>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</si>
  <si>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</si>
  <si>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</si>
  <si>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</si>
  <si>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</si>
  <si>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</si>
  <si>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</si>
  <si>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</si>
  <si>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</si>
  <si>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</si>
  <si>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</si>
  <si>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</si>
  <si>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</si>
  <si>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</si>
  <si>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</si>
  <si>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</si>
  <si>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</si>
  <si>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</si>
  <si>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</si>
  <si>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</si>
  <si>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</si>
  <si>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</si>
  <si>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</si>
  <si>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</si>
  <si>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</si>
  <si>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</si>
  <si>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</si>
  <si>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</si>
  <si>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</si>
  <si>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</si>
  <si>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</si>
  <si>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</si>
  <si>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</si>
  <si>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</si>
  <si>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Komunikace</t>
  </si>
  <si>
    <t>STA</t>
  </si>
  <si>
    <t>1</t>
  </si>
  <si>
    <t>{c461e4ea-00bc-4be4-b19e-7f5fa805f317}</t>
  </si>
  <si>
    <t>2</t>
  </si>
  <si>
    <t>SO 102</t>
  </si>
  <si>
    <t>Chodníky a sjezdy</t>
  </si>
  <si>
    <t>{edd26b7e-a604-49f3-a917-5ef44470537a}</t>
  </si>
  <si>
    <t>VRN</t>
  </si>
  <si>
    <t>Vedlejší rozpočtové náklady</t>
  </si>
  <si>
    <t>{e9c2591c-6df9-4303-af59-59acf9944c20}</t>
  </si>
  <si>
    <t>KRYCÍ LIST SOUPISU PRACÍ</t>
  </si>
  <si>
    <t>Objekt:</t>
  </si>
  <si>
    <t>SO 101 - Komunikace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</si>
  <si>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</si>
  <si>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</si>
  <si>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</si>
  <si>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</si>
  <si>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</si>
  <si>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</si>
  <si>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</si>
  <si>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</si>
  <si>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</si>
  <si>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</si>
  <si>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</si>
  <si>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</si>
  <si>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</si>
  <si>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</si>
  <si>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</si>
  <si>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</si>
  <si>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</si>
  <si>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</si>
  <si>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</si>
  <si>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</si>
  <si>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</si>
  <si>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</si>
  <si>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</si>
  <si>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</si>
  <si>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</si>
  <si>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</si>
  <si>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</si>
  <si>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</si>
  <si>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</si>
  <si>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</si>
  <si>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113106221</t>
  </si>
  <si>
    <t>Rozebrání dlažeb vozovek z drobných kostek s ložem z kameniva strojně pl přes 50 do 200 m2</t>
  </si>
  <si>
    <t>m2</t>
  </si>
  <si>
    <t>4</t>
  </si>
  <si>
    <t>Online PSC</t>
  </si>
  <si>
    <t>https://podminky.urs.cz/item/CS_URS_2025_01/113106221</t>
  </si>
  <si>
    <t>VV</t>
  </si>
  <si>
    <t>"vybourané kostky odvezeny do skladu BKOM"</t>
  </si>
  <si>
    <t>"odstranění kam.kostky tl.100mm, 21,7 m2 v ploše, 48m jednořádku"21,7+48*0,1</t>
  </si>
  <si>
    <t>"odstranění kam.kostky tl.100mm,240m dvouřádku"240*0,25</t>
  </si>
  <si>
    <t>Součet</t>
  </si>
  <si>
    <t>113107230</t>
  </si>
  <si>
    <t>Odstranění podkladu z betonu prostého tl do 100 mm strojně pl přes 200 m2</t>
  </si>
  <si>
    <t>-1835450484</t>
  </si>
  <si>
    <t>https://podminky.urs.cz/item/CS_URS_2025_01/113107230</t>
  </si>
  <si>
    <t>"odkopy pro sanace a BUS zastávky, odstranění SC tl.80mm"103+155</t>
  </si>
  <si>
    <t>"odstranění bet.lože kostky tl.100mm"240*0,25</t>
  </si>
  <si>
    <t>"vozovka typ 1a-sanace, odbourání části vrstvy nově zřízené vrstvy pro osazení obrub v místě sanace podloží"(90,2+1106,5+100,5)*0,25</t>
  </si>
  <si>
    <t>"odstranění bet.lože kostky tl.100mm"21,7+48*0,1</t>
  </si>
  <si>
    <t>3</t>
  </si>
  <si>
    <t>113107231</t>
  </si>
  <si>
    <t>Odstranění podkladu z betonu prostého tl přes 100 do 150 mm strojně pl přes 200 m2</t>
  </si>
  <si>
    <t>-1238790410</t>
  </si>
  <si>
    <t>https://podminky.urs.cz/item/CS_URS_2025_01/113107231</t>
  </si>
  <si>
    <t>"odstranění SC vrstvy v tl.130mm"1540+149</t>
  </si>
  <si>
    <t>"odstranění SC vrstvy v tl.130mm"1472</t>
  </si>
  <si>
    <t>"odstranění SC vrstvy v tl.130mm"1515/2</t>
  </si>
  <si>
    <t>113107232</t>
  </si>
  <si>
    <t>Odstranění podkladu z betonu prostého tl přes 150 do 300 mm strojně pl přes 200 m2</t>
  </si>
  <si>
    <t>-359836220</t>
  </si>
  <si>
    <t>https://podminky.urs.cz/item/CS_URS_2025_01/113107232</t>
  </si>
  <si>
    <t>"odkopy pro sanace a BUS zastávky, odstranění SC tl.200mm"338+138</t>
  </si>
  <si>
    <t>5</t>
  </si>
  <si>
    <t>113107241</t>
  </si>
  <si>
    <t>Odstranění podkladu živičného tl 50 mm strojně pl přes 200 m2</t>
  </si>
  <si>
    <t>20</t>
  </si>
  <si>
    <t>https://podminky.urs.cz/item/CS_URS_2025_01/113107241</t>
  </si>
  <si>
    <t>"odstranění PM tl.40mm"1515/2</t>
  </si>
  <si>
    <t>6</t>
  </si>
  <si>
    <t>113107243</t>
  </si>
  <si>
    <t>Odstranění podkladu živičného tl přes 100 do 150 mm strojně pl přes 200 m2</t>
  </si>
  <si>
    <t>-562858691</t>
  </si>
  <si>
    <t>https://podminky.urs.cz/item/CS_URS_2025_01/113107243</t>
  </si>
  <si>
    <t>"odstranění AB+OK, 120mm"1515/2</t>
  </si>
  <si>
    <t>7</t>
  </si>
  <si>
    <t>113107244</t>
  </si>
  <si>
    <t>Odstranění podkladu živičného tl přes 150 do 200 mm strojně pl přes 200 m2</t>
  </si>
  <si>
    <t>28</t>
  </si>
  <si>
    <t>https://podminky.urs.cz/item/CS_URS_2025_01/113107244</t>
  </si>
  <si>
    <t>"odstranění AB+OK, 170mm"1540+149</t>
  </si>
  <si>
    <t>"odstranění AB+OK, 170mm"1655</t>
  </si>
  <si>
    <t>"odstranění AB+OK, 180mm"1472</t>
  </si>
  <si>
    <t>"odstranění AB+OK, 170mm"1515/2</t>
  </si>
  <si>
    <t>8</t>
  </si>
  <si>
    <t>113154112</t>
  </si>
  <si>
    <t>Frézování živičného krytu tl 40 mm pruh š 0,5 m pl do 500 m2 bez překážek v trase</t>
  </si>
  <si>
    <t>26</t>
  </si>
  <si>
    <t>https://podminky.urs.cz/item/CS_URS_2024_01/113154112</t>
  </si>
  <si>
    <t>"odstranění AB, fréza 40mm"477,4</t>
  </si>
  <si>
    <t>9</t>
  </si>
  <si>
    <t>113202111</t>
  </si>
  <si>
    <t>Vytrhání obrub krajníků obrubníků stojatých</t>
  </si>
  <si>
    <t>m</t>
  </si>
  <si>
    <t>30</t>
  </si>
  <si>
    <t>https://podminky.urs.cz/item/CS_URS_2025_01/113202111</t>
  </si>
  <si>
    <t>10</t>
  </si>
  <si>
    <t>122251103</t>
  </si>
  <si>
    <t>Odkopávky a prokopávky nezapažené v hornině třídy těžitelnosti I skupiny 3 objem do 100 m3 strojně</t>
  </si>
  <si>
    <t>m3</t>
  </si>
  <si>
    <t>32</t>
  </si>
  <si>
    <t>https://podminky.urs.cz/item/CS_URS_2025_01/122251103</t>
  </si>
  <si>
    <t>"odstranění ŠD podkladu tl.70mm"240,00*0,25*0,07</t>
  </si>
  <si>
    <t>"odstranění ŠD podkladu tl.70mm"(21,70+48,0*0,1)*0,07</t>
  </si>
  <si>
    <t>"odkopy pro sanace a BUS zastávky, odstranění ŠD podkladu tl.120mm"(103,00+155,00)*0,12</t>
  </si>
  <si>
    <t>"odstranění ŠD tl.130mm"1655,00*0,13</t>
  </si>
  <si>
    <t>"odstranění ŠD tl.140mm"1515,00/2*0,14</t>
  </si>
  <si>
    <t>"odkopy pro sanace a BUS zastávky, odkop zeminy tl.130mm"138*0,13</t>
  </si>
  <si>
    <t>11</t>
  </si>
  <si>
    <t>162751117</t>
  </si>
  <si>
    <t>Vodorovné přemístění přes 9 000 do 10000 m výkopku/sypaniny z horniny třídy těžitelnosti I skupiny 1 až 3</t>
  </si>
  <si>
    <t>34</t>
  </si>
  <si>
    <t>https://podminky.urs.cz/item/CS_URS_2025_01/162751117</t>
  </si>
  <si>
    <t>162751119</t>
  </si>
  <si>
    <t>Příplatek k vodorovnému přemístění výkopku/sypaniny z horniny třídy těžitelnosti I skupiny 1 až 3 ZKD 1000 m přes 10000 m</t>
  </si>
  <si>
    <t>36</t>
  </si>
  <si>
    <t>https://podminky.urs.cz/item/CS_URS_2025_01/162751119</t>
  </si>
  <si>
    <t>"celková vzdálenost 14km"376,155*4</t>
  </si>
  <si>
    <t>13</t>
  </si>
  <si>
    <t>171201231</t>
  </si>
  <si>
    <t>Poplatek za uložení zeminy a kamení na recyklační skládce (skládkovné) kód odpadu 17 05 04</t>
  </si>
  <si>
    <t>t</t>
  </si>
  <si>
    <t>38</t>
  </si>
  <si>
    <t>https://podminky.urs.cz/item/CS_URS_2025_01/171201231</t>
  </si>
  <si>
    <t>"zemina a KD z odkopů" 376,155*1,8</t>
  </si>
  <si>
    <t>14</t>
  </si>
  <si>
    <t>171251201</t>
  </si>
  <si>
    <t>Uložení sypaniny na skládky nebo meziskládky</t>
  </si>
  <si>
    <t>40</t>
  </si>
  <si>
    <t>https://podminky.urs.cz/item/CS_URS_2025_01/171251201</t>
  </si>
  <si>
    <t>"řízená skládka" 376,155</t>
  </si>
  <si>
    <t>15</t>
  </si>
  <si>
    <t>174151101</t>
  </si>
  <si>
    <t>Zásyp jam, šachet rýh nebo kolem objektů sypaninou se zhutněním</t>
  </si>
  <si>
    <t>42</t>
  </si>
  <si>
    <t>https://podminky.urs.cz/item/CS_URS_2025_01/174151101</t>
  </si>
  <si>
    <t>"zásyp za obrubou nakupovaný"</t>
  </si>
  <si>
    <t>(38,9)*0,1+(321,8+1322,5+26,2)*0,025</t>
  </si>
  <si>
    <t>16</t>
  </si>
  <si>
    <t>M</t>
  </si>
  <si>
    <t>58344171</t>
  </si>
  <si>
    <t>štěrkodrť frakce 0/32</t>
  </si>
  <si>
    <t>44</t>
  </si>
  <si>
    <t>45,653*1,67*1,15</t>
  </si>
  <si>
    <t>17</t>
  </si>
  <si>
    <t>181951112</t>
  </si>
  <si>
    <t>Úprava pláně v hornině třídy těžitelnosti I skupiny 1 až 3 se zhutněním strojně</t>
  </si>
  <si>
    <t>48</t>
  </si>
  <si>
    <t>https://podminky.urs.cz/item/CS_URS_2025_01/181951112</t>
  </si>
  <si>
    <t>6370,30+138,00</t>
  </si>
  <si>
    <t>Komunikace pozemní</t>
  </si>
  <si>
    <t>18</t>
  </si>
  <si>
    <t>564861111</t>
  </si>
  <si>
    <t>Podklad ze štěrkodrtě ŠD plochy přes 100 m2 tl 200 mm</t>
  </si>
  <si>
    <t>50</t>
  </si>
  <si>
    <t>https://podminky.urs.cz/item/CS_URS_2025_01/564861111</t>
  </si>
  <si>
    <t>"vozovka typ.2-bus"161</t>
  </si>
  <si>
    <t>"Šda0/63, vozovka typ. 1a - sanace"596+(90,2+1106,5+100,5)*0,25</t>
  </si>
  <si>
    <t>19</t>
  </si>
  <si>
    <t>565165111</t>
  </si>
  <si>
    <t>Asfaltový beton vrstva podkladní ACP 16 (obalované kamenivo OKS) tl 80 mm š do 3 m</t>
  </si>
  <si>
    <t>52</t>
  </si>
  <si>
    <t>https://podminky.urs.cz/item/CS_URS_2025_01/565165111</t>
  </si>
  <si>
    <t>"vozovka typ.1"6184-138</t>
  </si>
  <si>
    <t>565221113</t>
  </si>
  <si>
    <t>Podklad ze štěrku částečně zpevněného cementovou maltou ŠCM tl 180 mm</t>
  </si>
  <si>
    <t>54</t>
  </si>
  <si>
    <t>https://podminky.urs.cz/item/CS_URS_2025_01/565221113</t>
  </si>
  <si>
    <t>"vozovka typ.2-bus"138</t>
  </si>
  <si>
    <t>567132113</t>
  </si>
  <si>
    <t>Podklad ze směsi stmelené cementem SC C 8/10 (KSC I) tl 180 mm</t>
  </si>
  <si>
    <t>56</t>
  </si>
  <si>
    <t>https://podminky.urs.cz/item/CS_URS_2025_01/567132113</t>
  </si>
  <si>
    <t>"vozovka typ.1"(6184-138)+(90,2+1106,5+100,5)*0,25</t>
  </si>
  <si>
    <t>22</t>
  </si>
  <si>
    <t>573111111</t>
  </si>
  <si>
    <t>Postřik živičný infiltrační s posypem z asfaltu množství 0,60 kg/m2</t>
  </si>
  <si>
    <t>58</t>
  </si>
  <si>
    <t>https://podminky.urs.cz/item/CS_URS_2025_01/573111111</t>
  </si>
  <si>
    <t>23</t>
  </si>
  <si>
    <t>573231107</t>
  </si>
  <si>
    <t>Postřik živičný spojovací ze silniční emulze v množství 0,40 kg/m2</t>
  </si>
  <si>
    <t>60</t>
  </si>
  <si>
    <t>https://podminky.urs.cz/item/CS_URS_2025_01/573231107</t>
  </si>
  <si>
    <t>24</t>
  </si>
  <si>
    <t>577134111</t>
  </si>
  <si>
    <t>Asfaltový beton vrstva obrusná ACO 11+ (ABS) tř. I tl 40 mm š do 3 m z nemodifikovaného asfaltu</t>
  </si>
  <si>
    <t>62</t>
  </si>
  <si>
    <t>https://podminky.urs.cz/item/CS_URS_2025_01/577134111</t>
  </si>
  <si>
    <t>"frézovačka na začátku úseku"477,5</t>
  </si>
  <si>
    <t>25</t>
  </si>
  <si>
    <t>581141111</t>
  </si>
  <si>
    <t>Kryt cementobetonový vozovek skupiny CB I tl 220 mm</t>
  </si>
  <si>
    <t>64</t>
  </si>
  <si>
    <t>https://podminky.urs.cz/item/CS_URS_2025_01/581141111</t>
  </si>
  <si>
    <t>Trubní vedení</t>
  </si>
  <si>
    <t>899132122</t>
  </si>
  <si>
    <t>Výměna (výšková úprava) poklopu kanalizačního pevného s ošetřením podkladu hloubky přes 25 cm</t>
  </si>
  <si>
    <t>kus</t>
  </si>
  <si>
    <t>66</t>
  </si>
  <si>
    <t>https://podminky.urs.cz/item/CS_URS_2025_01/899132122</t>
  </si>
  <si>
    <t>27</t>
  </si>
  <si>
    <t>899132213</t>
  </si>
  <si>
    <t>Výměna (výšková úprava) poklopu vodovodního samonivelačního nebo pevného hydrantového</t>
  </si>
  <si>
    <t>68</t>
  </si>
  <si>
    <t>https://podminky.urs.cz/item/CS_URS_2025_01/899132213</t>
  </si>
  <si>
    <t>899133211</t>
  </si>
  <si>
    <t>Výměna (výšková úprava) vtokové mříže uliční vpusti s použitím betonových vyrovnávacích prvků</t>
  </si>
  <si>
    <t>70</t>
  </si>
  <si>
    <t>https://podminky.urs.cz/item/CS_URS_2025_01/899133211</t>
  </si>
  <si>
    <t>29</t>
  </si>
  <si>
    <t>59224481</t>
  </si>
  <si>
    <t>mříž vtoková s rámem pro uliční vpusť 500x500, zatížení 40 tun</t>
  </si>
  <si>
    <t>72</t>
  </si>
  <si>
    <t>899133211.R</t>
  </si>
  <si>
    <t>Vybourání a nové UV, výměna komplet UV, včetně přípojky UV12-1m, UV20-8,5m</t>
  </si>
  <si>
    <t>kpl</t>
  </si>
  <si>
    <t>74</t>
  </si>
  <si>
    <t>Ostatní konstrukce a práce, bourání</t>
  </si>
  <si>
    <t>31</t>
  </si>
  <si>
    <t>915111111</t>
  </si>
  <si>
    <t>Vodorovné dopravní značení dělící čáry souvislé š 125 mm základní bílá barva</t>
  </si>
  <si>
    <t>76</t>
  </si>
  <si>
    <t>https://podminky.urs.cz/item/CS_URS_2025_01/915111111</t>
  </si>
  <si>
    <t>"nástřik bílou barvou V13a"30,95</t>
  </si>
  <si>
    <t>915131111</t>
  </si>
  <si>
    <t>Vodorovné dopravní značení přechody pro chodce, šipky, symboly základní bílá barva</t>
  </si>
  <si>
    <t>78</t>
  </si>
  <si>
    <t>https://podminky.urs.cz/item/CS_URS_2025_01/915131111</t>
  </si>
  <si>
    <t>"nástřik bílou barvou V13a"3,4</t>
  </si>
  <si>
    <t>33</t>
  </si>
  <si>
    <t>915211111</t>
  </si>
  <si>
    <t>Vodorovné dopravní značení dělící čáry souvislé š 125 mm bílý plast</t>
  </si>
  <si>
    <t>80</t>
  </si>
  <si>
    <t>https://podminky.urs.cz/item/CS_URS_2025_01/915211111</t>
  </si>
  <si>
    <t>"V1a"269,43</t>
  </si>
  <si>
    <t>915211115</t>
  </si>
  <si>
    <t>Vodorovné dopravní značení dělící čáry souvislé š 125 mm žlutý plast</t>
  </si>
  <si>
    <t>82</t>
  </si>
  <si>
    <t>https://podminky.urs.cz/item/CS_URS_2025_01/915211115</t>
  </si>
  <si>
    <t>"V11a"((48,7+50,6)*0,125)</t>
  </si>
  <si>
    <t>35</t>
  </si>
  <si>
    <t>915211121</t>
  </si>
  <si>
    <t>Vodorovné dopravní značení dělící čáry přerušované š 125 mm bílý plast</t>
  </si>
  <si>
    <t>84</t>
  </si>
  <si>
    <t>https://podminky.urs.cz/item/CS_URS_2025_01/915211121</t>
  </si>
  <si>
    <t>"V2b"530,83</t>
  </si>
  <si>
    <t>915221111</t>
  </si>
  <si>
    <t>Vodorovné dopravní značení vodící čáry souvislé š 250 mm bílý plast</t>
  </si>
  <si>
    <t>86</t>
  </si>
  <si>
    <t>https://podminky.urs.cz/item/CS_URS_2025_01/915221111</t>
  </si>
  <si>
    <t>"V4"1555,39</t>
  </si>
  <si>
    <t>37</t>
  </si>
  <si>
    <t>915221121</t>
  </si>
  <si>
    <t>Vodorovné dopravní značení vodící čáry přerušované š 250 mm bílý plast</t>
  </si>
  <si>
    <t>88</t>
  </si>
  <si>
    <t>https://podminky.urs.cz/item/CS_URS_2025_01/915221121</t>
  </si>
  <si>
    <t>"V2b"40,23</t>
  </si>
  <si>
    <t>915231111</t>
  </si>
  <si>
    <t>Vodorovné dopravní značení přechody pro chodce, šipky, symboly bílý plast</t>
  </si>
  <si>
    <t>90</t>
  </si>
  <si>
    <t>https://podminky.urs.cz/item/CS_URS_2025_01/915231111</t>
  </si>
  <si>
    <t>"V7a"16</t>
  </si>
  <si>
    <t>39</t>
  </si>
  <si>
    <t>915231115</t>
  </si>
  <si>
    <t>Vodorovné dopravní značení přechody pro chodce, šipky, symboly žlutý plast</t>
  </si>
  <si>
    <t>92</t>
  </si>
  <si>
    <t>https://podminky.urs.cz/item/CS_URS_2025_01/915231115</t>
  </si>
  <si>
    <t>"V11a-nápis BUS"1,38*4</t>
  </si>
  <si>
    <t>915611111</t>
  </si>
  <si>
    <t>Předznačení vodorovného liniového značení</t>
  </si>
  <si>
    <t>94</t>
  </si>
  <si>
    <t>https://podminky.urs.cz/item/CS_URS_2025_01/915611111</t>
  </si>
  <si>
    <t>30,95+269,43+12,413+530,83+1555,39+40,23</t>
  </si>
  <si>
    <t>41</t>
  </si>
  <si>
    <t>915621111</t>
  </si>
  <si>
    <t>Předznačení vodorovného plošného značení</t>
  </si>
  <si>
    <t>96</t>
  </si>
  <si>
    <t>https://podminky.urs.cz/item/CS_URS_2025_01/915621111</t>
  </si>
  <si>
    <t>3,4+16+5,52</t>
  </si>
  <si>
    <t>916131213</t>
  </si>
  <si>
    <t>Osazení silničního obrubníku betonového stojatého s boční opěrou do lože z betonu prostého</t>
  </si>
  <si>
    <t>98</t>
  </si>
  <si>
    <t>https://podminky.urs.cz/item/CS_URS_2025_01/916131213</t>
  </si>
  <si>
    <t>"obruba nájezdová"342,2</t>
  </si>
  <si>
    <t>"obruba silniční +12"1302,1</t>
  </si>
  <si>
    <t>"obruba silniční +2cm"26,2</t>
  </si>
  <si>
    <t>43</t>
  </si>
  <si>
    <t>59217029</t>
  </si>
  <si>
    <t>obrubník silniční betonový nájezdový 1000x150x150mm</t>
  </si>
  <si>
    <t>100</t>
  </si>
  <si>
    <t>59217031</t>
  </si>
  <si>
    <t>obrubník silniční betonový 1000x150x250mm</t>
  </si>
  <si>
    <t>102</t>
  </si>
  <si>
    <t>45</t>
  </si>
  <si>
    <t>916431112</t>
  </si>
  <si>
    <t>Osazení bezbariérového betonového obrubníku do betonového lože tl 150 mm s boční opěrou</t>
  </si>
  <si>
    <t>104</t>
  </si>
  <si>
    <t>https://podminky.urs.cz/item/CS_URS_2025_01/916431112</t>
  </si>
  <si>
    <t>"obruba kasselská"38,9</t>
  </si>
  <si>
    <t>46</t>
  </si>
  <si>
    <t>59217041</t>
  </si>
  <si>
    <t>obrubník betonový bezbariérový přímý 290mm</t>
  </si>
  <si>
    <t>106</t>
  </si>
  <si>
    <t>38,9*1,02 "Přepočtené koeficientem množství</t>
  </si>
  <si>
    <t>47</t>
  </si>
  <si>
    <t>919111112</t>
  </si>
  <si>
    <t>Řezání dilatačních spár š 4 mm hl přes 60 do 80 mm příčných nebo podélných v čerstvém CB krytu</t>
  </si>
  <si>
    <t>110</t>
  </si>
  <si>
    <t>https://podminky.urs.cz/item/CS_URS_2025_01/919111112</t>
  </si>
  <si>
    <t>"spára typ3"22,4</t>
  </si>
  <si>
    <t>919111213</t>
  </si>
  <si>
    <t>Řezání spár pro vytvoření komůrky š 10 mm hl 25 mm pro těsnící zálivku v CB krytu</t>
  </si>
  <si>
    <t>112</t>
  </si>
  <si>
    <t>https://podminky.urs.cz/item/CS_URS_2025_01/919111213</t>
  </si>
  <si>
    <t>"spára typ1"89,8/2</t>
  </si>
  <si>
    <t>49</t>
  </si>
  <si>
    <t>919112213</t>
  </si>
  <si>
    <t>Řezání spár pro vytvoření komůrky š 10 mm hl 25 mm pro těsnící zálivku v živičném krytu</t>
  </si>
  <si>
    <t>114</t>
  </si>
  <si>
    <t>https://podminky.urs.cz/item/CS_URS_2025_01/919112213</t>
  </si>
  <si>
    <t>919112231</t>
  </si>
  <si>
    <t>Řezání spár pro vytvoření komůrky š 20 mm hl 25 mm pro těsnící zálivku v živičném krytu</t>
  </si>
  <si>
    <t>116</t>
  </si>
  <si>
    <t>https://podminky.urs.cz/item/CS_URS_2025_01/919112231</t>
  </si>
  <si>
    <t>"spára typ2"12</t>
  </si>
  <si>
    <t>51</t>
  </si>
  <si>
    <t>919122112</t>
  </si>
  <si>
    <t>Těsnění spár zálivkou za tepla pro komůrky š 10 mm hl 25 mm s těsnicím profilem</t>
  </si>
  <si>
    <t>118</t>
  </si>
  <si>
    <t>https://podminky.urs.cz/item/CS_URS_2025_01/919122112</t>
  </si>
  <si>
    <t>"spára typ1"89,8</t>
  </si>
  <si>
    <t>919122131</t>
  </si>
  <si>
    <t>Těsnění spár zálivkou za tepla pro komůrky š 20 mm hl 30 mm s těsnicím profilem</t>
  </si>
  <si>
    <t>120</t>
  </si>
  <si>
    <t>https://podminky.urs.cz/item/CS_URS_2025_01/919122131</t>
  </si>
  <si>
    <t>53</t>
  </si>
  <si>
    <t>919131111</t>
  </si>
  <si>
    <t>Vyztužení dilatačních spár kluznými trny D 25 mm dl 500 mm v CB krytu</t>
  </si>
  <si>
    <t>122</t>
  </si>
  <si>
    <t>https://podminky.urs.cz/item/CS_URS_2025_01/919131111</t>
  </si>
  <si>
    <t>"výztuž - kluzné trny, ocel 10216(E) prů,.25mm, dl. 500mm"40/0,5</t>
  </si>
  <si>
    <t>919716111</t>
  </si>
  <si>
    <t>Výztuž cementobetonového krytu ze svařovaných sítí hmotnosti do 7,5 kg/m2</t>
  </si>
  <si>
    <t>124</t>
  </si>
  <si>
    <t>https://podminky.urs.cz/item/CS_URS_2025_01/919716111</t>
  </si>
  <si>
    <t>"výměra vč. přesahů"308,2*32,39/1000</t>
  </si>
  <si>
    <t>55</t>
  </si>
  <si>
    <t>931951111</t>
  </si>
  <si>
    <t>Výplň dilatačních spár dřevovláknitými deskami máčenými v asfaltu tl 25 mm</t>
  </si>
  <si>
    <t>126</t>
  </si>
  <si>
    <t>https://podminky.urs.cz/item/CS_URS_2025_01/931951111</t>
  </si>
  <si>
    <t>"spára typ1"89,8*0,22</t>
  </si>
  <si>
    <t>"spára typ2"12*0,22</t>
  </si>
  <si>
    <t>979071121</t>
  </si>
  <si>
    <t>Očištění dlažebních kostek drobných s původním spárováním kamenivem těženým</t>
  </si>
  <si>
    <t>128</t>
  </si>
  <si>
    <t>https://podminky.urs.cz/item/CS_URS_2025_01/979071121</t>
  </si>
  <si>
    <t>26,5+60</t>
  </si>
  <si>
    <t>997</t>
  </si>
  <si>
    <t>Přesun sutě</t>
  </si>
  <si>
    <t>57</t>
  </si>
  <si>
    <t>997221551</t>
  </si>
  <si>
    <t>Vodorovná doprava suti ze sypkých materiálů do 1 km</t>
  </si>
  <si>
    <t>130</t>
  </si>
  <si>
    <t>https://podminky.urs.cz/item/CS_URS_2025_01/997221551</t>
  </si>
  <si>
    <t>997221559</t>
  </si>
  <si>
    <t>Příplatek ZKD 1 km u vodorovné dopravy suti ze sypkých materiálů</t>
  </si>
  <si>
    <t>132</t>
  </si>
  <si>
    <t>https://podminky.urs.cz/item/CS_URS_2025_01/997221559</t>
  </si>
  <si>
    <t>4990,212*13 "Přepočtené koeficientem množství</t>
  </si>
  <si>
    <t>59</t>
  </si>
  <si>
    <t>997221861</t>
  </si>
  <si>
    <t>Poplatek za uložení na recyklační skládce (skládkovné) stavebního odpadu z prostého betonu pod kódem 17 01 01</t>
  </si>
  <si>
    <t>142</t>
  </si>
  <si>
    <t>https://podminky.urs.cz/item/CS_URS_2025_01/997221861</t>
  </si>
  <si>
    <t>2081,952+25,960</t>
  </si>
  <si>
    <t>997221875</t>
  </si>
  <si>
    <t>Poplatek za uložení na recyklační skládce (skládkovné) stavebního odpadu asfaltového bez obsahu dehtu zatříděného do Katalogu odpadů pod kódem 17 03 02</t>
  </si>
  <si>
    <t>146</t>
  </si>
  <si>
    <t>https://podminky.urs.cz/item/CS_URS_2025_01/997221875</t>
  </si>
  <si>
    <t>998</t>
  </si>
  <si>
    <t>Přesun hmot</t>
  </si>
  <si>
    <t>61</t>
  </si>
  <si>
    <t>998225111</t>
  </si>
  <si>
    <t>Přesun hmot pro pozemní komunikace s krytem z kamene, monolitickým betonovým nebo živičným</t>
  </si>
  <si>
    <t>148</t>
  </si>
  <si>
    <t>https://podminky.urs.cz/item/CS_URS_2025_01/998225111</t>
  </si>
  <si>
    <t>SO 102 - Chodníky a sjezdy</t>
  </si>
  <si>
    <t>113106123</t>
  </si>
  <si>
    <t>Rozebrání dlažeb ze zámkových dlaždic komunikací pro pěší ručně</t>
  </si>
  <si>
    <t>https://podminky.urs.cz/item/CS_URS_2025_01/113106123</t>
  </si>
  <si>
    <t>"pravá strana"</t>
  </si>
  <si>
    <t>"předláždění stávajícího povrchu, různé formáty dlažby"9,7+17,4</t>
  </si>
  <si>
    <t>"levá strana"</t>
  </si>
  <si>
    <t>"předláždění stávajícího povrchu, různé formáty dlažby"48,1+3,9+7,9</t>
  </si>
  <si>
    <t>113106134</t>
  </si>
  <si>
    <t>Rozebrání dlažeb ze zámkových dlaždic komunikací pro pěší strojně pl do 50 m2</t>
  </si>
  <si>
    <t>https://podminky.urs.cz/item/CS_URS_2025_01/113106134</t>
  </si>
  <si>
    <t>"odstranění zámkové dlažby tl.80mm"24,6+23,5</t>
  </si>
  <si>
    <t>"odstranění zámkové dlažby tl.80mm"28,7</t>
  </si>
  <si>
    <t>113106144</t>
  </si>
  <si>
    <t>Rozebrání dlažeb ze zámkových dlaždic komunikací pro pěší strojně pl přes 50 m2</t>
  </si>
  <si>
    <t>https://podminky.urs.cz/item/CS_URS_2025_01/113106144</t>
  </si>
  <si>
    <t>"odstranění zámkové dlažby tl.60mm"156,7-21-3,2-10</t>
  </si>
  <si>
    <t>"odstranění zámkové dlažby tl.60mm"787,5-96,5-28,7-76,1</t>
  </si>
  <si>
    <t>"odstranění zámkové dlažby tl.60mm"73-24,6+67,5-23,5</t>
  </si>
  <si>
    <t>113106185</t>
  </si>
  <si>
    <t>Rozebrání dlažeb vozovek z drobných kostek s ložem z kameniva strojně pl do 50 m2</t>
  </si>
  <si>
    <t>https://podminky.urs.cz/item/CS_URS_2025_01/113106185</t>
  </si>
  <si>
    <t>"pravá strana, odstranění kam.kostky tl.100mm"3,2</t>
  </si>
  <si>
    <t>"pravá strana, odstranění kam.kostky tl.100mm, 24 m dvouřádku"24*0,25</t>
  </si>
  <si>
    <t>113106187</t>
  </si>
  <si>
    <t>Rozebrání dlažeb vozovek ze zámkové dlažby s ložem z kameniva strojně pl do 50 m2</t>
  </si>
  <si>
    <t>https://podminky.urs.cz/item/CS_URS_2025_01/113106187</t>
  </si>
  <si>
    <t>"pravá strana, odstranění zámkové dlažby tl.80mm"6,8+21</t>
  </si>
  <si>
    <t>"odstranění kamenné kostky t.100mm"96,5+76,1</t>
  </si>
  <si>
    <t>113106271</t>
  </si>
  <si>
    <t>Rozebrání dlažeb vozovek ze zámkové dlažby s ložem z kameniva strojně pl přes 50 do 200 m2</t>
  </si>
  <si>
    <t>https://podminky.urs.cz/item/CS_URS_2025_01/113106271</t>
  </si>
  <si>
    <t>"odstranění zámkové dlažby tl. 60mm"103,5</t>
  </si>
  <si>
    <t>113107330</t>
  </si>
  <si>
    <t>Odstranění podkladu z betonu prostého tl do 100 mm strojně pl do 50 m2</t>
  </si>
  <si>
    <t>https://podminky.urs.cz/item/CS_URS_2025_01/113107330</t>
  </si>
  <si>
    <t>"pravá strana, odstranění bet.podkladu tl.100mm"3,2</t>
  </si>
  <si>
    <t>"pravá strana, odstranění bet.podkladu tl.100mm"24*0,25</t>
  </si>
  <si>
    <t>113107341</t>
  </si>
  <si>
    <t>Odstranění podkladu živičného tl 50 mm strojně pl do 50 m2</t>
  </si>
  <si>
    <t>https://podminky.urs.cz/item/CS_URS_2025_01/113107341</t>
  </si>
  <si>
    <t>"odstranění asf.zpevnění tl.50mm"30,2</t>
  </si>
  <si>
    <t>"odstranění asf.zpevnění tl.50mm"9,3</t>
  </si>
  <si>
    <t>122151101</t>
  </si>
  <si>
    <t>Odkopávky a prokopávky nezapažené v hornině třídy těžitelnosti I skupiny 1 a 2 objem do 20 m3 strojně</t>
  </si>
  <si>
    <t>https://podminky.urs.cz/item/CS_URS_2025_01/122151101</t>
  </si>
  <si>
    <t>"sejmutí humusu v tl.100mm, 1/2 bude vrácena, 1/2 včetně zajištění materiálu, tzn. 1/2 na skládku"</t>
  </si>
  <si>
    <t>33,8*0,1</t>
  </si>
  <si>
    <t>31,4*0,1</t>
  </si>
  <si>
    <t>22,1*0,1</t>
  </si>
  <si>
    <t>"zpětné rozprostření 100%"8,5*0,1</t>
  </si>
  <si>
    <t>48,3*0,1</t>
  </si>
  <si>
    <t>52,5*0,1</t>
  </si>
  <si>
    <t>"odstranění ŠD tl.190mm"(156,7-21-3,2-10)*0,19</t>
  </si>
  <si>
    <t>"odstranění ŠD tl.150mm"(77,3-23,2)*0,15</t>
  </si>
  <si>
    <t>"odstranění ŠD tl.190mm"54,10*0,19</t>
  </si>
  <si>
    <t>"odstranění ŠD tl.150mm"(96,5+76,1)*0,15</t>
  </si>
  <si>
    <t>"odstranění ŠD tl.190mm"103,5*0,19</t>
  </si>
  <si>
    <t>Mezisoučet</t>
  </si>
  <si>
    <t>"odstranění bet. podkladu t.100mm"(96,5+76,1)*0,1</t>
  </si>
  <si>
    <t>"odstranění ŠD tl.190mm"(787,5-96,4-28,7-76,1)*0,19</t>
  </si>
  <si>
    <t>"pravá strana, odstranění ŠD tl.150mm"3,2*0,15</t>
  </si>
  <si>
    <t>"odstranění podkladů ŠD, pod předlažďovanými plochami tl.140mm"(9,7+17,4)*0,14</t>
  </si>
  <si>
    <t>"odstranění ŠD tl. 150mm"30,2*0,15</t>
  </si>
  <si>
    <t>"odstranění ŠD tl. 190mm"(6,8+21)*0,19</t>
  </si>
  <si>
    <t>"odstranění ŠD tl. 150mm"24*0,25*0,15</t>
  </si>
  <si>
    <t>"odstranění ŠD tl.190mm"24*0,19</t>
  </si>
  <si>
    <t>"odstranění ŠD tl.190mm"(73-24,6)*0,19</t>
  </si>
  <si>
    <t>"odstranění ŠD tl.190mm"23,5*0,19</t>
  </si>
  <si>
    <t>"odstranění ŠD tl.190mm"(67,5-23,5)*0,19</t>
  </si>
  <si>
    <t>"odstranění ŠD tl.190mm"28,7*0,19</t>
  </si>
  <si>
    <t>"odstranění ŠD tl.150mm"27,6*0,15</t>
  </si>
  <si>
    <t>"odstranění ŠD tl.150mm"9,3*0,15</t>
  </si>
  <si>
    <t>"odstranění podkladů ŠD, pod předlažďovanými plochami tl.140mm"48,1*0,14</t>
  </si>
  <si>
    <t>"odstranění podkladů ŠD, pod předlažďovanými plochami tl.140mm"3,9*0,14</t>
  </si>
  <si>
    <t>"odstranění podkladů ŠD, pod předlažďovanými plochami tl.140mm"7,9*0,14</t>
  </si>
  <si>
    <t>"odkop za odstraňovanou obrubou"(33,8/0,5)*0,025</t>
  </si>
  <si>
    <t>"odkop za odstraňovanou obrubou"(31,4/0,5)*0,025</t>
  </si>
  <si>
    <t>"odkop za odstraňovanou obrubou"(21,4/0,5)*0,025</t>
  </si>
  <si>
    <t>"odkop zeminy tl.50mm"30,2*0,05</t>
  </si>
  <si>
    <t>"odkop zeminy tl.70mm"3,2*0,07</t>
  </si>
  <si>
    <t>"odkop zeminy tl.150mm"(6,8+21)*0,15</t>
  </si>
  <si>
    <t>"odkop zeminy tl.100mm"(156,7-21-3,2-10)*0,1</t>
  </si>
  <si>
    <t>"odkop zeminy tl.350mm"10*0,35</t>
  </si>
  <si>
    <t>"odkop zeminy tl.150mm"24,6*0,15</t>
  </si>
  <si>
    <t>"odkop zeminy tl.100mm"(73-24,6)*0,1</t>
  </si>
  <si>
    <t>"odkop zeminy tl.150mm"23,5*0,15</t>
  </si>
  <si>
    <t>"odkop zeminy tl.100mm"(67,5-23,5)*0,1</t>
  </si>
  <si>
    <t>"odkop zeminy tl.50mm"(77,3-23,2)*0,05</t>
  </si>
  <si>
    <t>"odkop zeminy tl.220mm"(77,3-23,2)*0,22</t>
  </si>
  <si>
    <t>"odkop zeminy tl.70mm"(96,5+76,1)*0,07</t>
  </si>
  <si>
    <t>"odkop zeminy tl.150mm"28,7*0,15</t>
  </si>
  <si>
    <t>"odkop zeminy tl.50mm"9,3*0,05</t>
  </si>
  <si>
    <t>"odkop zeminy tl.100mm"103,5*0,1</t>
  </si>
  <si>
    <t>"odkop zeminy tl.200mm"1,4*0,2</t>
  </si>
  <si>
    <t>"odkop zeminy tl.150mm"27,6*0,15</t>
  </si>
  <si>
    <t>"odkop za odstraňovanou obrubou"(48,3/0,5)*0,025</t>
  </si>
  <si>
    <t>"odkop za odstraňovanou obrubou"(52,5/0,5)*0,025</t>
  </si>
  <si>
    <t>"odkop zemina tl. 100mm"(787,5-96,5-28,7-76,1)*0,1</t>
  </si>
  <si>
    <t>162351103</t>
  </si>
  <si>
    <t>Vodorovné přemístění přes 50 do 500 m výkopku/sypaniny z horniny třídy těžitelnosti I skupiny 1 až 3</t>
  </si>
  <si>
    <t>https://podminky.urs.cz/item/CS_URS_2025_01/162351103</t>
  </si>
  <si>
    <t>"sejmutý humus pro zpětné vrácení, odvoz na staveništní skládku"</t>
  </si>
  <si>
    <t>(33,8*0,1)/2</t>
  </si>
  <si>
    <t>(31,4*0,1)/2</t>
  </si>
  <si>
    <t>(22,1*0,1)/2</t>
  </si>
  <si>
    <t>429,150-19,660</t>
  </si>
  <si>
    <t>"celková vzdálenost 14km"409,490*4</t>
  </si>
  <si>
    <t>"zemina z odkopů, nevhodný humus, atd."409,490*1,8</t>
  </si>
  <si>
    <t>"řízená skládka"409,490</t>
  </si>
  <si>
    <t>"staveništní skládka"15,295</t>
  </si>
  <si>
    <t>(33,8/0,5)*0,025</t>
  </si>
  <si>
    <t>(31,4/0,5)*0,025</t>
  </si>
  <si>
    <t>(22,1/0,5)*0,025</t>
  </si>
  <si>
    <t>"levá strana, zásyp za obrubou z nakupovaného materiálu"</t>
  </si>
  <si>
    <t>(48,3/0,5)*0,025</t>
  </si>
  <si>
    <t>(52,5/0,5)*0,025</t>
  </si>
  <si>
    <t>10364100</t>
  </si>
  <si>
    <t>zemina pro terénní úpravy - tříděná</t>
  </si>
  <si>
    <t>9,405*1,8</t>
  </si>
  <si>
    <t>172,80+2*87,00+911,90+253,00</t>
  </si>
  <si>
    <t>564710011.R</t>
  </si>
  <si>
    <t>Podklad z kameniva hrubého drceného vel. 4-8 mm plochy přes 100 m2 tl 50 mm</t>
  </si>
  <si>
    <t>"konstrukce chodníku (skladba 3 asfaltový)"172,8</t>
  </si>
  <si>
    <t>564851011</t>
  </si>
  <si>
    <t>Podklad ze štěrkodrtě ŠD plochy do 100 m2 tl 150 mm</t>
  </si>
  <si>
    <t>https://podminky.urs.cz/item/CS_URS_2025_01/564851011</t>
  </si>
  <si>
    <t>"předláždění chodníku"87</t>
  </si>
  <si>
    <t>564851111</t>
  </si>
  <si>
    <t>Podklad ze štěrkodrtě ŠD plochy přes 100 m2 tl 150 mm</t>
  </si>
  <si>
    <t>https://podminky.urs.cz/item/CS_URS_2025_01/564851111</t>
  </si>
  <si>
    <t>"konstrukce sjezdu (skladba 4), šedá"208,8</t>
  </si>
  <si>
    <t>"konstrukce sjezdu (skladba 4), barevná reliefní"44,2</t>
  </si>
  <si>
    <t>564861011</t>
  </si>
  <si>
    <t>Podklad ze štěrkodrtě ŠD plochy do 100 m2 tl 200 mm</t>
  </si>
  <si>
    <t>https://podminky.urs.cz/item/CS_URS_2025_01/564861011</t>
  </si>
  <si>
    <t>"nezpevněný sjezd a stání"1,5</t>
  </si>
  <si>
    <t>564871011</t>
  </si>
  <si>
    <t>Podklad ze štěrkodrtě ŠD plochy do 100 m2 tl 250 mm</t>
  </si>
  <si>
    <t>https://podminky.urs.cz/item/CS_URS_2025_01/564871011</t>
  </si>
  <si>
    <t>"konstrukce chodníku (skladba 3 nástupiště)"76,5</t>
  </si>
  <si>
    <t>"konstrukce chodníku (skladba 3 nástupiště)barevně kontrastní nehmatný pás"10,5</t>
  </si>
  <si>
    <t>564871111</t>
  </si>
  <si>
    <t>Podklad ze štěrkodrtě ŠD plochy přes 100 m2 tl 250 mm</t>
  </si>
  <si>
    <t>https://podminky.urs.cz/item/CS_URS_2025_01/564871111</t>
  </si>
  <si>
    <t>"konstrukce chodníku (skladba 3), šedá"885</t>
  </si>
  <si>
    <t>"konstrukce chodníku (skladba 3), barevná reliefní 60mm"26,9</t>
  </si>
  <si>
    <t>567122114</t>
  </si>
  <si>
    <t>Podklad ze směsi stmelené cementem SC C 8/10 (KSC I) tl 150 mm</t>
  </si>
  <si>
    <t>https://podminky.urs.cz/item/CS_URS_2025_01/567122114</t>
  </si>
  <si>
    <t>577133111</t>
  </si>
  <si>
    <t>Asfaltový beton vrstva obrusná ACO 8 (ABJ) tl 40 mm š do 3 m z nemodifikovaného asfaltu</t>
  </si>
  <si>
    <t>https://podminky.urs.cz/item/CS_URS_2025_01/577133111</t>
  </si>
  <si>
    <t>596211110</t>
  </si>
  <si>
    <t>Kladení zámkové dlažby komunikací pro pěší ručně tl 60 mm skupiny A pl do 50 m2</t>
  </si>
  <si>
    <t>https://podminky.urs.cz/item/CS_URS_2025_01/596211110</t>
  </si>
  <si>
    <t>59245015</t>
  </si>
  <si>
    <t>dlažba zámková betonová tvaru I 200x165mm tl 60mm přírodní</t>
  </si>
  <si>
    <t>87*1,03 "Přepočtené koeficientem množství</t>
  </si>
  <si>
    <t>596211111</t>
  </si>
  <si>
    <t>Kladení zámkové dlažby komunikací pro pěší ručně tl 60 mm skupiny A pl přes 50 do 100 m2</t>
  </si>
  <si>
    <t>https://podminky.urs.cz/item/CS_URS_2025_01/596211111</t>
  </si>
  <si>
    <t>59245021.1</t>
  </si>
  <si>
    <t>dlažba skladebná betonová 200x200mm tl 60mm přírodní</t>
  </si>
  <si>
    <t>76,5*1,03 "Přepočtené koeficientem množství</t>
  </si>
  <si>
    <t>59245263</t>
  </si>
  <si>
    <t>dlažba skladebná betonová 200x200mm tl 60mm barevná</t>
  </si>
  <si>
    <t>10,5*1,03 "Přepočtené koeficientem množství</t>
  </si>
  <si>
    <t>596211113</t>
  </si>
  <si>
    <t>Kladení zámkové dlažby komunikací pro pěší ručně tl 60 mm skupiny A pl přes 300 m2</t>
  </si>
  <si>
    <t>https://podminky.urs.cz/item/CS_URS_2025_01/596211113</t>
  </si>
  <si>
    <t>59245021.2</t>
  </si>
  <si>
    <t>885*1,02 "Přepočtené koeficientem množství</t>
  </si>
  <si>
    <t>59246085</t>
  </si>
  <si>
    <t>dlažba pro nevidomé betonová 200x200mm tl 60mm barevná</t>
  </si>
  <si>
    <t>26,9*1,02 "Přepočtené koeficientem množství</t>
  </si>
  <si>
    <t>596211212</t>
  </si>
  <si>
    <t>Kladení zámkové dlažby komunikací pro pěší ručně tl 80 mm skupiny A pl přes 100 do 300 m2</t>
  </si>
  <si>
    <t>https://podminky.urs.cz/item/CS_URS_2025_01/596211212</t>
  </si>
  <si>
    <t>59245030</t>
  </si>
  <si>
    <t>dlažba skladebná betonová 200x200mm tl 80mm přírodní</t>
  </si>
  <si>
    <t>208,8*1,02 "Přepočtené koeficientem množství</t>
  </si>
  <si>
    <t>59246088</t>
  </si>
  <si>
    <t>dlažba pro nevidomé betonová 200x200mm tl 80mm barevná</t>
  </si>
  <si>
    <t>44,2*1,02 "Přepočtené koeficientem množství</t>
  </si>
  <si>
    <t>"výšková úprav"5</t>
  </si>
  <si>
    <t>"výměna poklopů"6</t>
  </si>
  <si>
    <t>55241030</t>
  </si>
  <si>
    <t>poklop šachtový litinový kruhový DN 600 bez ventilace tř D400 pro intenzivní provoz</t>
  </si>
  <si>
    <t>979054451</t>
  </si>
  <si>
    <t>Očištění vybouraných zámkových dlaždic s původním spárováním z kameniva těženého</t>
  </si>
  <si>
    <t>https://podminky.urs.cz/item/CS_URS_2025_01/979054451</t>
  </si>
  <si>
    <t>"pravá strana, předláždění stávajícího povrchu, různé formáty dlažby"9,7+17,4</t>
  </si>
  <si>
    <t>"levá strana, předláždění stávajícího povrchu, různé formáty dlažby"48,1+3,9+7,9</t>
  </si>
  <si>
    <t>362,903*4 "Přepočtené koeficientem množství</t>
  </si>
  <si>
    <t>998223011</t>
  </si>
  <si>
    <t>Přesun hmot pro pozemní komunikace s krytem dlážděným</t>
  </si>
  <si>
    <t>https://podminky.urs.cz/item/CS_URS_2025_01/998223011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</si>
  <si>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</si>
  <si>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</si>
  <si>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</si>
  <si>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</si>
  <si>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</si>
  <si>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VRN1</t>
  </si>
  <si>
    <t>Průzkumné, zeměměřičské a projektové práce</t>
  </si>
  <si>
    <t>010001000</t>
  </si>
  <si>
    <t>…</t>
  </si>
  <si>
    <t>1024</t>
  </si>
  <si>
    <t>462918699</t>
  </si>
  <si>
    <t>https://podminky.urs.cz/item/CS_URS_2025_01/010001000</t>
  </si>
  <si>
    <t>P</t>
  </si>
  <si>
    <t>Poznámka k položce:_x000d_
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</si>
  <si>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012002000</t>
  </si>
  <si>
    <t>Zeměměřičské práce</t>
  </si>
  <si>
    <t>-1832419622</t>
  </si>
  <si>
    <t>https://podminky.urs.cz/item/CS_URS_2025_01/012002000</t>
  </si>
  <si>
    <t xml:space="preserve">Poznámka k položce:_x000d_
Geodetické zaměření rohů stavby, stabilizace bodů a sestavení laviček.	_x000d_
Vyhotovení protokolu o vytyčení stavby se seznamem souřadnic vytyčených bodů a jejich polohopisnými (S-JTSK) a výškopisnými (Bpv) hodnotami._x000d_
Náklady na provedení skutečného zaměření stavby v rozsahu nezbytném pro zápis změny do katastru nemovitostí včetně vyhotovení geometrického plánu.				_x000d_
</t>
  </si>
  <si>
    <t>013254000</t>
  </si>
  <si>
    <t>Dokumentace skutečného provedení stavby</t>
  </si>
  <si>
    <t>-741969683</t>
  </si>
  <si>
    <t>https://podminky.urs.cz/item/CS_URS_2025_01/013254000</t>
  </si>
  <si>
    <t>Poznámka k položce:_x000d_
Náklady na vyhotovení dokumentace skutečného provedení stavby a její předání objednateli v požadované formě a požadovaném počtu._x000d_
Dokumentace skutečného provedení stavby bude zpracována v digitální podobě, např. projektantem stavby, a předána objednateli.</t>
  </si>
  <si>
    <t>VRN3</t>
  </si>
  <si>
    <t>Zařízení staveniště</t>
  </si>
  <si>
    <t>030001000</t>
  </si>
  <si>
    <t>1058345646</t>
  </si>
  <si>
    <t>https://podminky.urs.cz/item/CS_URS_2025_01/030001000</t>
  </si>
  <si>
    <t xml:space="preserve">Poznámka k položce:_x000d_
Veškeré náklady spojené s vybudováním, provozem a odstraněním zařízení staveniště.		_x000d_
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				_x000d_
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energií._x000d_
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</si>
  <si>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VRN4</t>
  </si>
  <si>
    <t>Inženýrská činnost</t>
  </si>
  <si>
    <t>041103000</t>
  </si>
  <si>
    <t>Dozor projektanta</t>
  </si>
  <si>
    <t>13311128</t>
  </si>
  <si>
    <t>https://podminky.urs.cz/item/CS_URS_2025_01/041103000</t>
  </si>
  <si>
    <t>043002000</t>
  </si>
  <si>
    <t>Zkoušky a ostatní měření</t>
  </si>
  <si>
    <t>-474287763</t>
  </si>
  <si>
    <t>https://podminky.urs.cz/item/CS_URS_2025_01/043002000</t>
  </si>
  <si>
    <t>Poznámka k položce:_x000d_
Náklady zhotovitele, související s prováděním zkoušek a revizí, jako např. elektrorevize, měření osvětlení, meření hluku, posouzení stavu stávajících uličních vpustí, kamerová zkouška napojení a průtočnosti nových dešťových vpustí, vyčištění tlakosacím vozem a zkoušky nad rámec KZP.</t>
  </si>
  <si>
    <t>VRN7</t>
  </si>
  <si>
    <t>Provozní vlivy</t>
  </si>
  <si>
    <t>072403000</t>
  </si>
  <si>
    <t>Křížení elektrického vedení s komunikací</t>
  </si>
  <si>
    <t>-2053142575</t>
  </si>
  <si>
    <t>https://podminky.urs.cz/item/CS_URS_2025_01/072403000</t>
  </si>
  <si>
    <t>Poznámka k položce:_x000d_
Náklady na přezkoumání podkladů objednatele o stavu inženýrských sítí probíhajících staveništěm nebo dotčenými stavbou i mimo území staveniště, vytýčení jejich skutečné trasy a provedení ochranných opatření pro zabezpečení stávajících inženýrských sítí. Včetně nákladů na případné provedení kopaných sond.</t>
  </si>
  <si>
    <t>072424000</t>
  </si>
  <si>
    <t>Zajištění DIO (dopravní značení)</t>
  </si>
  <si>
    <t>501913610</t>
  </si>
  <si>
    <t>https://podminky.urs.cz/item/CS_URS_2025_01/072424000</t>
  </si>
  <si>
    <t>Poznámka k položce:_x000d_
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</si>
</sst>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22" xfId="0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221" TargetMode="External" /><Relationship Id="rId2" Type="http://schemas.openxmlformats.org/officeDocument/2006/relationships/hyperlink" Target="https://podminky.urs.cz/item/CS_URS_2025_01/113107230" TargetMode="External" /><Relationship Id="rId3" Type="http://schemas.openxmlformats.org/officeDocument/2006/relationships/hyperlink" Target="https://podminky.urs.cz/item/CS_URS_2025_01/113107231" TargetMode="External" /><Relationship Id="rId4" Type="http://schemas.openxmlformats.org/officeDocument/2006/relationships/hyperlink" Target="https://podminky.urs.cz/item/CS_URS_2025_01/113107232" TargetMode="External" /><Relationship Id="rId5" Type="http://schemas.openxmlformats.org/officeDocument/2006/relationships/hyperlink" Target="https://podminky.urs.cz/item/CS_URS_2025_01/113107241" TargetMode="External" /><Relationship Id="rId6" Type="http://schemas.openxmlformats.org/officeDocument/2006/relationships/hyperlink" Target="https://podminky.urs.cz/item/CS_URS_2025_01/113107243" TargetMode="External" /><Relationship Id="rId7" Type="http://schemas.openxmlformats.org/officeDocument/2006/relationships/hyperlink" Target="https://podminky.urs.cz/item/CS_URS_2025_01/113107244" TargetMode="External" /><Relationship Id="rId8" Type="http://schemas.openxmlformats.org/officeDocument/2006/relationships/hyperlink" Target="https://podminky.urs.cz/item/CS_URS_2024_01/113154112" TargetMode="External" /><Relationship Id="rId9" Type="http://schemas.openxmlformats.org/officeDocument/2006/relationships/hyperlink" Target="https://podminky.urs.cz/item/CS_URS_2025_01/113202111" TargetMode="External" /><Relationship Id="rId10" Type="http://schemas.openxmlformats.org/officeDocument/2006/relationships/hyperlink" Target="https://podminky.urs.cz/item/CS_URS_2025_01/122251103" TargetMode="External" /><Relationship Id="rId11" Type="http://schemas.openxmlformats.org/officeDocument/2006/relationships/hyperlink" Target="https://podminky.urs.cz/item/CS_URS_2025_01/162751117" TargetMode="External" /><Relationship Id="rId12" Type="http://schemas.openxmlformats.org/officeDocument/2006/relationships/hyperlink" Target="https://podminky.urs.cz/item/CS_URS_2025_01/162751119" TargetMode="External" /><Relationship Id="rId13" Type="http://schemas.openxmlformats.org/officeDocument/2006/relationships/hyperlink" Target="https://podminky.urs.cz/item/CS_URS_2025_01/171201231" TargetMode="External" /><Relationship Id="rId14" Type="http://schemas.openxmlformats.org/officeDocument/2006/relationships/hyperlink" Target="https://podminky.urs.cz/item/CS_URS_2025_01/171251201" TargetMode="External" /><Relationship Id="rId15" Type="http://schemas.openxmlformats.org/officeDocument/2006/relationships/hyperlink" Target="https://podminky.urs.cz/item/CS_URS_2025_01/174151101" TargetMode="External" /><Relationship Id="rId16" Type="http://schemas.openxmlformats.org/officeDocument/2006/relationships/hyperlink" Target="https://podminky.urs.cz/item/CS_URS_2025_01/181951112" TargetMode="External" /><Relationship Id="rId17" Type="http://schemas.openxmlformats.org/officeDocument/2006/relationships/hyperlink" Target="https://podminky.urs.cz/item/CS_URS_2025_01/564861111" TargetMode="External" /><Relationship Id="rId18" Type="http://schemas.openxmlformats.org/officeDocument/2006/relationships/hyperlink" Target="https://podminky.urs.cz/item/CS_URS_2025_01/565165111" TargetMode="External" /><Relationship Id="rId19" Type="http://schemas.openxmlformats.org/officeDocument/2006/relationships/hyperlink" Target="https://podminky.urs.cz/item/CS_URS_2025_01/565221113" TargetMode="External" /><Relationship Id="rId20" Type="http://schemas.openxmlformats.org/officeDocument/2006/relationships/hyperlink" Target="https://podminky.urs.cz/item/CS_URS_2025_01/567132113" TargetMode="External" /><Relationship Id="rId21" Type="http://schemas.openxmlformats.org/officeDocument/2006/relationships/hyperlink" Target="https://podminky.urs.cz/item/CS_URS_2025_01/573111111" TargetMode="External" /><Relationship Id="rId22" Type="http://schemas.openxmlformats.org/officeDocument/2006/relationships/hyperlink" Target="https://podminky.urs.cz/item/CS_URS_2025_01/573231107" TargetMode="External" /><Relationship Id="rId23" Type="http://schemas.openxmlformats.org/officeDocument/2006/relationships/hyperlink" Target="https://podminky.urs.cz/item/CS_URS_2025_01/577134111" TargetMode="External" /><Relationship Id="rId24" Type="http://schemas.openxmlformats.org/officeDocument/2006/relationships/hyperlink" Target="https://podminky.urs.cz/item/CS_URS_2025_01/581141111" TargetMode="External" /><Relationship Id="rId25" Type="http://schemas.openxmlformats.org/officeDocument/2006/relationships/hyperlink" Target="https://podminky.urs.cz/item/CS_URS_2025_01/899132122" TargetMode="External" /><Relationship Id="rId26" Type="http://schemas.openxmlformats.org/officeDocument/2006/relationships/hyperlink" Target="https://podminky.urs.cz/item/CS_URS_2025_01/899132213" TargetMode="External" /><Relationship Id="rId27" Type="http://schemas.openxmlformats.org/officeDocument/2006/relationships/hyperlink" Target="https://podminky.urs.cz/item/CS_URS_2025_01/899133211" TargetMode="External" /><Relationship Id="rId28" Type="http://schemas.openxmlformats.org/officeDocument/2006/relationships/hyperlink" Target="https://podminky.urs.cz/item/CS_URS_2025_01/915111111" TargetMode="External" /><Relationship Id="rId29" Type="http://schemas.openxmlformats.org/officeDocument/2006/relationships/hyperlink" Target="https://podminky.urs.cz/item/CS_URS_2025_01/915131111" TargetMode="External" /><Relationship Id="rId30" Type="http://schemas.openxmlformats.org/officeDocument/2006/relationships/hyperlink" Target="https://podminky.urs.cz/item/CS_URS_2025_01/915211111" TargetMode="External" /><Relationship Id="rId31" Type="http://schemas.openxmlformats.org/officeDocument/2006/relationships/hyperlink" Target="https://podminky.urs.cz/item/CS_URS_2025_01/915211115" TargetMode="External" /><Relationship Id="rId32" Type="http://schemas.openxmlformats.org/officeDocument/2006/relationships/hyperlink" Target="https://podminky.urs.cz/item/CS_URS_2025_01/915211121" TargetMode="External" /><Relationship Id="rId33" Type="http://schemas.openxmlformats.org/officeDocument/2006/relationships/hyperlink" Target="https://podminky.urs.cz/item/CS_URS_2025_01/915221111" TargetMode="External" /><Relationship Id="rId34" Type="http://schemas.openxmlformats.org/officeDocument/2006/relationships/hyperlink" Target="https://podminky.urs.cz/item/CS_URS_2025_01/915221121" TargetMode="External" /><Relationship Id="rId35" Type="http://schemas.openxmlformats.org/officeDocument/2006/relationships/hyperlink" Target="https://podminky.urs.cz/item/CS_URS_2025_01/915231111" TargetMode="External" /><Relationship Id="rId36" Type="http://schemas.openxmlformats.org/officeDocument/2006/relationships/hyperlink" Target="https://podminky.urs.cz/item/CS_URS_2025_01/915231115" TargetMode="External" /><Relationship Id="rId37" Type="http://schemas.openxmlformats.org/officeDocument/2006/relationships/hyperlink" Target="https://podminky.urs.cz/item/CS_URS_2025_01/915611111" TargetMode="External" /><Relationship Id="rId38" Type="http://schemas.openxmlformats.org/officeDocument/2006/relationships/hyperlink" Target="https://podminky.urs.cz/item/CS_URS_2025_01/915621111" TargetMode="External" /><Relationship Id="rId39" Type="http://schemas.openxmlformats.org/officeDocument/2006/relationships/hyperlink" Target="https://podminky.urs.cz/item/CS_URS_2025_01/916131213" TargetMode="External" /><Relationship Id="rId40" Type="http://schemas.openxmlformats.org/officeDocument/2006/relationships/hyperlink" Target="https://podminky.urs.cz/item/CS_URS_2025_01/916431112" TargetMode="External" /><Relationship Id="rId41" Type="http://schemas.openxmlformats.org/officeDocument/2006/relationships/hyperlink" Target="https://podminky.urs.cz/item/CS_URS_2025_01/919111112" TargetMode="External" /><Relationship Id="rId42" Type="http://schemas.openxmlformats.org/officeDocument/2006/relationships/hyperlink" Target="https://podminky.urs.cz/item/CS_URS_2025_01/919111213" TargetMode="External" /><Relationship Id="rId43" Type="http://schemas.openxmlformats.org/officeDocument/2006/relationships/hyperlink" Target="https://podminky.urs.cz/item/CS_URS_2025_01/919112213" TargetMode="External" /><Relationship Id="rId44" Type="http://schemas.openxmlformats.org/officeDocument/2006/relationships/hyperlink" Target="https://podminky.urs.cz/item/CS_URS_2025_01/919112231" TargetMode="External" /><Relationship Id="rId45" Type="http://schemas.openxmlformats.org/officeDocument/2006/relationships/hyperlink" Target="https://podminky.urs.cz/item/CS_URS_2025_01/919122112" TargetMode="External" /><Relationship Id="rId46" Type="http://schemas.openxmlformats.org/officeDocument/2006/relationships/hyperlink" Target="https://podminky.urs.cz/item/CS_URS_2025_01/919122131" TargetMode="External" /><Relationship Id="rId47" Type="http://schemas.openxmlformats.org/officeDocument/2006/relationships/hyperlink" Target="https://podminky.urs.cz/item/CS_URS_2025_01/919131111" TargetMode="External" /><Relationship Id="rId48" Type="http://schemas.openxmlformats.org/officeDocument/2006/relationships/hyperlink" Target="https://podminky.urs.cz/item/CS_URS_2025_01/919716111" TargetMode="External" /><Relationship Id="rId49" Type="http://schemas.openxmlformats.org/officeDocument/2006/relationships/hyperlink" Target="https://podminky.urs.cz/item/CS_URS_2025_01/931951111" TargetMode="External" /><Relationship Id="rId50" Type="http://schemas.openxmlformats.org/officeDocument/2006/relationships/hyperlink" Target="https://podminky.urs.cz/item/CS_URS_2025_01/979071121" TargetMode="External" /><Relationship Id="rId51" Type="http://schemas.openxmlformats.org/officeDocument/2006/relationships/hyperlink" Target="https://podminky.urs.cz/item/CS_URS_2025_01/997221551" TargetMode="External" /><Relationship Id="rId52" Type="http://schemas.openxmlformats.org/officeDocument/2006/relationships/hyperlink" Target="https://podminky.urs.cz/item/CS_URS_2025_01/997221559" TargetMode="External" /><Relationship Id="rId53" Type="http://schemas.openxmlformats.org/officeDocument/2006/relationships/hyperlink" Target="https://podminky.urs.cz/item/CS_URS_2025_01/997221861" TargetMode="External" /><Relationship Id="rId54" Type="http://schemas.openxmlformats.org/officeDocument/2006/relationships/hyperlink" Target="https://podminky.urs.cz/item/CS_URS_2025_01/997221875" TargetMode="External" /><Relationship Id="rId55" Type="http://schemas.openxmlformats.org/officeDocument/2006/relationships/hyperlink" Target="https://podminky.urs.cz/item/CS_URS_2025_01/998225111" TargetMode="External" /><Relationship Id="rId5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3" TargetMode="External" /><Relationship Id="rId2" Type="http://schemas.openxmlformats.org/officeDocument/2006/relationships/hyperlink" Target="https://podminky.urs.cz/item/CS_URS_2025_01/113106134" TargetMode="External" /><Relationship Id="rId3" Type="http://schemas.openxmlformats.org/officeDocument/2006/relationships/hyperlink" Target="https://podminky.urs.cz/item/CS_URS_2025_01/113106144" TargetMode="External" /><Relationship Id="rId4" Type="http://schemas.openxmlformats.org/officeDocument/2006/relationships/hyperlink" Target="https://podminky.urs.cz/item/CS_URS_2025_01/113106185" TargetMode="External" /><Relationship Id="rId5" Type="http://schemas.openxmlformats.org/officeDocument/2006/relationships/hyperlink" Target="https://podminky.urs.cz/item/CS_URS_2025_01/113106187" TargetMode="External" /><Relationship Id="rId6" Type="http://schemas.openxmlformats.org/officeDocument/2006/relationships/hyperlink" Target="https://podminky.urs.cz/item/CS_URS_2025_01/113106221" TargetMode="External" /><Relationship Id="rId7" Type="http://schemas.openxmlformats.org/officeDocument/2006/relationships/hyperlink" Target="https://podminky.urs.cz/item/CS_URS_2025_01/113106271" TargetMode="External" /><Relationship Id="rId8" Type="http://schemas.openxmlformats.org/officeDocument/2006/relationships/hyperlink" Target="https://podminky.urs.cz/item/CS_URS_2025_01/113107330" TargetMode="External" /><Relationship Id="rId9" Type="http://schemas.openxmlformats.org/officeDocument/2006/relationships/hyperlink" Target="https://podminky.urs.cz/item/CS_URS_2025_01/113107341" TargetMode="External" /><Relationship Id="rId10" Type="http://schemas.openxmlformats.org/officeDocument/2006/relationships/hyperlink" Target="https://podminky.urs.cz/item/CS_URS_2025_01/122151101" TargetMode="External" /><Relationship Id="rId11" Type="http://schemas.openxmlformats.org/officeDocument/2006/relationships/hyperlink" Target="https://podminky.urs.cz/item/CS_URS_2025_01/122251103" TargetMode="External" /><Relationship Id="rId12" Type="http://schemas.openxmlformats.org/officeDocument/2006/relationships/hyperlink" Target="https://podminky.urs.cz/item/CS_URS_2025_01/162351103" TargetMode="External" /><Relationship Id="rId13" Type="http://schemas.openxmlformats.org/officeDocument/2006/relationships/hyperlink" Target="https://podminky.urs.cz/item/CS_URS_2025_01/162751117" TargetMode="External" /><Relationship Id="rId14" Type="http://schemas.openxmlformats.org/officeDocument/2006/relationships/hyperlink" Target="https://podminky.urs.cz/item/CS_URS_2025_01/162751119" TargetMode="External" /><Relationship Id="rId15" Type="http://schemas.openxmlformats.org/officeDocument/2006/relationships/hyperlink" Target="https://podminky.urs.cz/item/CS_URS_2025_01/171201231" TargetMode="External" /><Relationship Id="rId16" Type="http://schemas.openxmlformats.org/officeDocument/2006/relationships/hyperlink" Target="https://podminky.urs.cz/item/CS_URS_2025_01/171251201" TargetMode="External" /><Relationship Id="rId17" Type="http://schemas.openxmlformats.org/officeDocument/2006/relationships/hyperlink" Target="https://podminky.urs.cz/item/CS_URS_2025_01/174151101" TargetMode="External" /><Relationship Id="rId18" Type="http://schemas.openxmlformats.org/officeDocument/2006/relationships/hyperlink" Target="https://podminky.urs.cz/item/CS_URS_2025_01/181951112" TargetMode="External" /><Relationship Id="rId19" Type="http://schemas.openxmlformats.org/officeDocument/2006/relationships/hyperlink" Target="https://podminky.urs.cz/item/CS_URS_2025_01/564851011" TargetMode="External" /><Relationship Id="rId20" Type="http://schemas.openxmlformats.org/officeDocument/2006/relationships/hyperlink" Target="https://podminky.urs.cz/item/CS_URS_2025_01/564851111" TargetMode="External" /><Relationship Id="rId21" Type="http://schemas.openxmlformats.org/officeDocument/2006/relationships/hyperlink" Target="https://podminky.urs.cz/item/CS_URS_2025_01/564861011" TargetMode="External" /><Relationship Id="rId22" Type="http://schemas.openxmlformats.org/officeDocument/2006/relationships/hyperlink" Target="https://podminky.urs.cz/item/CS_URS_2025_01/564871011" TargetMode="External" /><Relationship Id="rId23" Type="http://schemas.openxmlformats.org/officeDocument/2006/relationships/hyperlink" Target="https://podminky.urs.cz/item/CS_URS_2025_01/564871111" TargetMode="External" /><Relationship Id="rId24" Type="http://schemas.openxmlformats.org/officeDocument/2006/relationships/hyperlink" Target="https://podminky.urs.cz/item/CS_URS_2025_01/567122114" TargetMode="External" /><Relationship Id="rId25" Type="http://schemas.openxmlformats.org/officeDocument/2006/relationships/hyperlink" Target="https://podminky.urs.cz/item/CS_URS_2025_01/577133111" TargetMode="External" /><Relationship Id="rId26" Type="http://schemas.openxmlformats.org/officeDocument/2006/relationships/hyperlink" Target="https://podminky.urs.cz/item/CS_URS_2025_01/596211110" TargetMode="External" /><Relationship Id="rId27" Type="http://schemas.openxmlformats.org/officeDocument/2006/relationships/hyperlink" Target="https://podminky.urs.cz/item/CS_URS_2025_01/596211111" TargetMode="External" /><Relationship Id="rId28" Type="http://schemas.openxmlformats.org/officeDocument/2006/relationships/hyperlink" Target="https://podminky.urs.cz/item/CS_URS_2025_01/596211113" TargetMode="External" /><Relationship Id="rId29" Type="http://schemas.openxmlformats.org/officeDocument/2006/relationships/hyperlink" Target="https://podminky.urs.cz/item/CS_URS_2025_01/596211212" TargetMode="External" /><Relationship Id="rId30" Type="http://schemas.openxmlformats.org/officeDocument/2006/relationships/hyperlink" Target="https://podminky.urs.cz/item/CS_URS_2025_01/899132122" TargetMode="External" /><Relationship Id="rId31" Type="http://schemas.openxmlformats.org/officeDocument/2006/relationships/hyperlink" Target="https://podminky.urs.cz/item/CS_URS_2025_01/899132213" TargetMode="External" /><Relationship Id="rId32" Type="http://schemas.openxmlformats.org/officeDocument/2006/relationships/hyperlink" Target="https://podminky.urs.cz/item/CS_URS_2025_01/979054451" TargetMode="External" /><Relationship Id="rId33" Type="http://schemas.openxmlformats.org/officeDocument/2006/relationships/hyperlink" Target="https://podminky.urs.cz/item/CS_URS_2025_01/979071121" TargetMode="External" /><Relationship Id="rId34" Type="http://schemas.openxmlformats.org/officeDocument/2006/relationships/hyperlink" Target="https://podminky.urs.cz/item/CS_URS_2025_01/997221551" TargetMode="External" /><Relationship Id="rId35" Type="http://schemas.openxmlformats.org/officeDocument/2006/relationships/hyperlink" Target="https://podminky.urs.cz/item/CS_URS_2025_01/997221559" TargetMode="External" /><Relationship Id="rId36" Type="http://schemas.openxmlformats.org/officeDocument/2006/relationships/hyperlink" Target="https://podminky.urs.cz/item/CS_URS_2025_01/997221861" TargetMode="External" /><Relationship Id="rId37" Type="http://schemas.openxmlformats.org/officeDocument/2006/relationships/hyperlink" Target="https://podminky.urs.cz/item/CS_URS_2025_01/997221875" TargetMode="External" /><Relationship Id="rId38" Type="http://schemas.openxmlformats.org/officeDocument/2006/relationships/hyperlink" Target="https://podminky.urs.cz/item/CS_URS_2025_01/998223011" TargetMode="External" /><Relationship Id="rId39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0001000" TargetMode="External" /><Relationship Id="rId2" Type="http://schemas.openxmlformats.org/officeDocument/2006/relationships/hyperlink" Target="https://podminky.urs.cz/item/CS_URS_2025_01/012002000" TargetMode="External" /><Relationship Id="rId3" Type="http://schemas.openxmlformats.org/officeDocument/2006/relationships/hyperlink" Target="https://podminky.urs.cz/item/CS_URS_2025_01/013254000" TargetMode="External" /><Relationship Id="rId4" Type="http://schemas.openxmlformats.org/officeDocument/2006/relationships/hyperlink" Target="https://podminky.urs.cz/item/CS_URS_2025_01/030001000" TargetMode="External" /><Relationship Id="rId5" Type="http://schemas.openxmlformats.org/officeDocument/2006/relationships/hyperlink" Target="https://podminky.urs.cz/item/CS_URS_2025_01/041103000" TargetMode="External" /><Relationship Id="rId6" Type="http://schemas.openxmlformats.org/officeDocument/2006/relationships/hyperlink" Target="https://podminky.urs.cz/item/CS_URS_2025_01/043002000" TargetMode="External" /><Relationship Id="rId7" Type="http://schemas.openxmlformats.org/officeDocument/2006/relationships/hyperlink" Target="https://podminky.urs.cz/item/CS_URS_2025_01/072403000" TargetMode="External" /><Relationship Id="rId8" Type="http://schemas.openxmlformats.org/officeDocument/2006/relationships/hyperlink" Target="https://podminky.urs.cz/item/CS_URS_2025_01/072424000" TargetMode="External" /><Relationship Id="rId9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21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26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27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28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28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26</v>
      </c>
      <c r="AL14" s="23"/>
      <c r="AM14" s="23"/>
      <c r="AN14" s="35" t="s">
        <v>28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26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30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26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31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32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33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34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35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36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37</v>
      </c>
      <c r="E29" s="48"/>
      <c r="F29" s="33" t="s">
        <v>38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39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40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41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42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43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44</v>
      </c>
      <c r="U35" s="55"/>
      <c r="V35" s="55"/>
      <c r="W35" s="55"/>
      <c r="X35" s="57" t="s">
        <v>45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47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48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49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48</v>
      </c>
      <c r="AI60" s="43"/>
      <c r="AJ60" s="43"/>
      <c r="AK60" s="43"/>
      <c r="AL60" s="43"/>
      <c r="AM60" s="65" t="s">
        <v>49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50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51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48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49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48</v>
      </c>
      <c r="AI75" s="43"/>
      <c r="AJ75" s="43"/>
      <c r="AK75" s="43"/>
      <c r="AL75" s="43"/>
      <c r="AM75" s="65" t="s">
        <v>49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52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L-23-142-000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Oprava ulice Žebetínská a ulice Návrší Svobody (MČ Brno - Kohoutovice), I. úsek (ul. Žebětínská)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4. 2. 2025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 xml:space="preserve"> 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29</v>
      </c>
      <c r="AJ89" s="41"/>
      <c r="AK89" s="41"/>
      <c r="AL89" s="41"/>
      <c r="AM89" s="81" t="str">
        <f>IF(E17="","",E17)</f>
        <v xml:space="preserve"> </v>
      </c>
      <c r="AN89" s="72"/>
      <c r="AO89" s="72"/>
      <c r="AP89" s="72"/>
      <c r="AQ89" s="41"/>
      <c r="AR89" s="45"/>
      <c r="AS89" s="82" t="s">
        <v>53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27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30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54</v>
      </c>
      <c r="D92" s="95"/>
      <c r="E92" s="95"/>
      <c r="F92" s="95"/>
      <c r="G92" s="95"/>
      <c r="H92" s="96"/>
      <c r="I92" s="97" t="s">
        <v>55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56</v>
      </c>
      <c r="AH92" s="95"/>
      <c r="AI92" s="95"/>
      <c r="AJ92" s="95"/>
      <c r="AK92" s="95"/>
      <c r="AL92" s="95"/>
      <c r="AM92" s="95"/>
      <c r="AN92" s="97" t="s">
        <v>57</v>
      </c>
      <c r="AO92" s="95"/>
      <c r="AP92" s="99"/>
      <c r="AQ92" s="100" t="s">
        <v>58</v>
      </c>
      <c r="AR92" s="45"/>
      <c r="AS92" s="101" t="s">
        <v>59</v>
      </c>
      <c r="AT92" s="102" t="s">
        <v>60</v>
      </c>
      <c r="AU92" s="102" t="s">
        <v>61</v>
      </c>
      <c r="AV92" s="102" t="s">
        <v>62</v>
      </c>
      <c r="AW92" s="102" t="s">
        <v>63</v>
      </c>
      <c r="AX92" s="102" t="s">
        <v>64</v>
      </c>
      <c r="AY92" s="102" t="s">
        <v>65</v>
      </c>
      <c r="AZ92" s="102" t="s">
        <v>66</v>
      </c>
      <c r="BA92" s="102" t="s">
        <v>67</v>
      </c>
      <c r="BB92" s="102" t="s">
        <v>68</v>
      </c>
      <c r="BC92" s="102" t="s">
        <v>69</v>
      </c>
      <c r="BD92" s="103" t="s">
        <v>70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71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ROUND(SUM(AG95:AG97),2)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ROUND(SUM(AS95:AS97),2)</f>
        <v>0</v>
      </c>
      <c r="AT94" s="115">
        <f>ROUND(SUM(AV94:AW94),2)</f>
        <v>0</v>
      </c>
      <c r="AU94" s="116">
        <f>ROUND(SUM(AU95:AU97),5)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ROUND(SUM(AZ95:AZ97),2)</f>
        <v>0</v>
      </c>
      <c r="BA94" s="115">
        <f>ROUND(SUM(BA95:BA97),2)</f>
        <v>0</v>
      </c>
      <c r="BB94" s="115">
        <f>ROUND(SUM(BB95:BB97),2)</f>
        <v>0</v>
      </c>
      <c r="BC94" s="115">
        <f>ROUND(SUM(BC95:BC97),2)</f>
        <v>0</v>
      </c>
      <c r="BD94" s="117">
        <f>ROUND(SUM(BD95:BD97),2)</f>
        <v>0</v>
      </c>
      <c r="BE94" s="6"/>
      <c r="BS94" s="118" t="s">
        <v>72</v>
      </c>
      <c r="BT94" s="118" t="s">
        <v>73</v>
      </c>
      <c r="BU94" s="119" t="s">
        <v>74</v>
      </c>
      <c r="BV94" s="118" t="s">
        <v>75</v>
      </c>
      <c r="BW94" s="118" t="s">
        <v>5</v>
      </c>
      <c r="BX94" s="118" t="s">
        <v>76</v>
      </c>
      <c r="CL94" s="118" t="s">
        <v>1</v>
      </c>
    </row>
    <row r="95" s="7" customFormat="1" ht="16.5" customHeight="1">
      <c r="A95" s="120" t="s">
        <v>77</v>
      </c>
      <c r="B95" s="121"/>
      <c r="C95" s="122"/>
      <c r="D95" s="123" t="s">
        <v>78</v>
      </c>
      <c r="E95" s="123"/>
      <c r="F95" s="123"/>
      <c r="G95" s="123"/>
      <c r="H95" s="123"/>
      <c r="I95" s="124"/>
      <c r="J95" s="123" t="s">
        <v>79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'SO 101 - Komunikace'!J30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80</v>
      </c>
      <c r="AR95" s="127"/>
      <c r="AS95" s="128">
        <v>0</v>
      </c>
      <c r="AT95" s="129">
        <f>ROUND(SUM(AV95:AW95),2)</f>
        <v>0</v>
      </c>
      <c r="AU95" s="130">
        <f>'SO 101 - Komunikace'!P123</f>
        <v>0</v>
      </c>
      <c r="AV95" s="129">
        <f>'SO 101 - Komunikace'!J33</f>
        <v>0</v>
      </c>
      <c r="AW95" s="129">
        <f>'SO 101 - Komunikace'!J34</f>
        <v>0</v>
      </c>
      <c r="AX95" s="129">
        <f>'SO 101 - Komunikace'!J35</f>
        <v>0</v>
      </c>
      <c r="AY95" s="129">
        <f>'SO 101 - Komunikace'!J36</f>
        <v>0</v>
      </c>
      <c r="AZ95" s="129">
        <f>'SO 101 - Komunikace'!F33</f>
        <v>0</v>
      </c>
      <c r="BA95" s="129">
        <f>'SO 101 - Komunikace'!F34</f>
        <v>0</v>
      </c>
      <c r="BB95" s="129">
        <f>'SO 101 - Komunikace'!F35</f>
        <v>0</v>
      </c>
      <c r="BC95" s="129">
        <f>'SO 101 - Komunikace'!F36</f>
        <v>0</v>
      </c>
      <c r="BD95" s="131">
        <f>'SO 101 - Komunikace'!F37</f>
        <v>0</v>
      </c>
      <c r="BE95" s="7"/>
      <c r="BT95" s="132" t="s">
        <v>81</v>
      </c>
      <c r="BV95" s="132" t="s">
        <v>75</v>
      </c>
      <c r="BW95" s="132" t="s">
        <v>82</v>
      </c>
      <c r="BX95" s="132" t="s">
        <v>5</v>
      </c>
      <c r="CL95" s="132" t="s">
        <v>1</v>
      </c>
      <c r="CM95" s="132" t="s">
        <v>83</v>
      </c>
    </row>
    <row r="96" s="7" customFormat="1" ht="16.5" customHeight="1">
      <c r="A96" s="120" t="s">
        <v>77</v>
      </c>
      <c r="B96" s="121"/>
      <c r="C96" s="122"/>
      <c r="D96" s="123" t="s">
        <v>84</v>
      </c>
      <c r="E96" s="123"/>
      <c r="F96" s="123"/>
      <c r="G96" s="123"/>
      <c r="H96" s="123"/>
      <c r="I96" s="124"/>
      <c r="J96" s="123" t="s">
        <v>85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'SO 102 - Chodníky a sjezdy'!J30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80</v>
      </c>
      <c r="AR96" s="127"/>
      <c r="AS96" s="128">
        <v>0</v>
      </c>
      <c r="AT96" s="129">
        <f>ROUND(SUM(AV96:AW96),2)</f>
        <v>0</v>
      </c>
      <c r="AU96" s="130">
        <f>'SO 102 - Chodníky a sjezdy'!P123</f>
        <v>0</v>
      </c>
      <c r="AV96" s="129">
        <f>'SO 102 - Chodníky a sjezdy'!J33</f>
        <v>0</v>
      </c>
      <c r="AW96" s="129">
        <f>'SO 102 - Chodníky a sjezdy'!J34</f>
        <v>0</v>
      </c>
      <c r="AX96" s="129">
        <f>'SO 102 - Chodníky a sjezdy'!J35</f>
        <v>0</v>
      </c>
      <c r="AY96" s="129">
        <f>'SO 102 - Chodníky a sjezdy'!J36</f>
        <v>0</v>
      </c>
      <c r="AZ96" s="129">
        <f>'SO 102 - Chodníky a sjezdy'!F33</f>
        <v>0</v>
      </c>
      <c r="BA96" s="129">
        <f>'SO 102 - Chodníky a sjezdy'!F34</f>
        <v>0</v>
      </c>
      <c r="BB96" s="129">
        <f>'SO 102 - Chodníky a sjezdy'!F35</f>
        <v>0</v>
      </c>
      <c r="BC96" s="129">
        <f>'SO 102 - Chodníky a sjezdy'!F36</f>
        <v>0</v>
      </c>
      <c r="BD96" s="131">
        <f>'SO 102 - Chodníky a sjezdy'!F37</f>
        <v>0</v>
      </c>
      <c r="BE96" s="7"/>
      <c r="BT96" s="132" t="s">
        <v>81</v>
      </c>
      <c r="BV96" s="132" t="s">
        <v>75</v>
      </c>
      <c r="BW96" s="132" t="s">
        <v>86</v>
      </c>
      <c r="BX96" s="132" t="s">
        <v>5</v>
      </c>
      <c r="CL96" s="132" t="s">
        <v>1</v>
      </c>
      <c r="CM96" s="132" t="s">
        <v>83</v>
      </c>
    </row>
    <row r="97" s="7" customFormat="1" ht="16.5" customHeight="1">
      <c r="A97" s="120" t="s">
        <v>77</v>
      </c>
      <c r="B97" s="121"/>
      <c r="C97" s="122"/>
      <c r="D97" s="123" t="s">
        <v>87</v>
      </c>
      <c r="E97" s="123"/>
      <c r="F97" s="123"/>
      <c r="G97" s="123"/>
      <c r="H97" s="123"/>
      <c r="I97" s="124"/>
      <c r="J97" s="123" t="s">
        <v>88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'VRN - Vedlejší rozpočtové...'!J30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80</v>
      </c>
      <c r="AR97" s="127"/>
      <c r="AS97" s="133">
        <v>0</v>
      </c>
      <c r="AT97" s="134">
        <f>ROUND(SUM(AV97:AW97),2)</f>
        <v>0</v>
      </c>
      <c r="AU97" s="135">
        <f>'VRN - Vedlejší rozpočtové...'!P121</f>
        <v>0</v>
      </c>
      <c r="AV97" s="134">
        <f>'VRN - Vedlejší rozpočtové...'!J33</f>
        <v>0</v>
      </c>
      <c r="AW97" s="134">
        <f>'VRN - Vedlejší rozpočtové...'!J34</f>
        <v>0</v>
      </c>
      <c r="AX97" s="134">
        <f>'VRN - Vedlejší rozpočtové...'!J35</f>
        <v>0</v>
      </c>
      <c r="AY97" s="134">
        <f>'VRN - Vedlejší rozpočtové...'!J36</f>
        <v>0</v>
      </c>
      <c r="AZ97" s="134">
        <f>'VRN - Vedlejší rozpočtové...'!F33</f>
        <v>0</v>
      </c>
      <c r="BA97" s="134">
        <f>'VRN - Vedlejší rozpočtové...'!F34</f>
        <v>0</v>
      </c>
      <c r="BB97" s="134">
        <f>'VRN - Vedlejší rozpočtové...'!F35</f>
        <v>0</v>
      </c>
      <c r="BC97" s="134">
        <f>'VRN - Vedlejší rozpočtové...'!F36</f>
        <v>0</v>
      </c>
      <c r="BD97" s="136">
        <f>'VRN - Vedlejší rozpočtové...'!F37</f>
        <v>0</v>
      </c>
      <c r="BE97" s="7"/>
      <c r="BT97" s="132" t="s">
        <v>81</v>
      </c>
      <c r="BV97" s="132" t="s">
        <v>75</v>
      </c>
      <c r="BW97" s="132" t="s">
        <v>89</v>
      </c>
      <c r="BX97" s="132" t="s">
        <v>5</v>
      </c>
      <c r="CL97" s="132" t="s">
        <v>1</v>
      </c>
      <c r="CM97" s="132" t="s">
        <v>83</v>
      </c>
    </row>
    <row r="98" s="2" customFormat="1" ht="30" customHeight="1">
      <c r="A98" s="39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  <row r="99" s="2" customFormat="1" ht="6.96" customHeight="1">
      <c r="A99" s="39"/>
      <c r="B99" s="67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</sheetData>
  <sheetProtection sheet="1" formatColumns="0" formatRows="0" objects="1" scenarios="1" spinCount="100000" saltValue="ckjDFCQHQ/X79H/kbkHpVho/1cVh4xu5TMOdNKKVnZeOtn8xNfHB3/HFD9U++Zv8RP5X1eGzHbeUqEL4J2MD4A==" hashValue="YGVqBohZLwzHQTo5pYW4dgd4N0er6clwUU/kF+kly3R2ovLTV97jeJjSd8VuPTrywoyEJdGAFsDLpFlJfgokJA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SO 101 - Komunikace'!C2" display="/"/>
    <hyperlink ref="A96" location="'SO 102 - Chodníky a sjezdy'!C2" display="/"/>
    <hyperlink ref="A97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hidden="1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83</v>
      </c>
    </row>
    <row r="4" hidden="1" s="1" customFormat="1" ht="24.96" customHeight="1">
      <c r="B4" s="21"/>
      <c r="D4" s="139" t="s">
        <v>90</v>
      </c>
      <c r="L4" s="21"/>
      <c r="M4" s="140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41" t="s">
        <v>16</v>
      </c>
      <c r="L6" s="21"/>
    </row>
    <row r="7" hidden="1" s="1" customFormat="1" ht="26.25" customHeight="1">
      <c r="B7" s="21"/>
      <c r="E7" s="142" t="str">
        <f>'Rekapitulace stavby'!K6</f>
        <v>Oprava ulice Žebetínská a ulice Návrší Svobody (MČ Brno - Kohoutovice), I. úsek (ul. Žebětínská)</v>
      </c>
      <c r="F7" s="141"/>
      <c r="G7" s="141"/>
      <c r="H7" s="141"/>
      <c r="L7" s="21"/>
    </row>
    <row r="8" hidden="1" s="2" customFormat="1" ht="12" customHeight="1">
      <c r="A8" s="39"/>
      <c r="B8" s="45"/>
      <c r="C8" s="39"/>
      <c r="D8" s="141" t="s">
        <v>91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43" t="s">
        <v>92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4. 2. 2025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44" t="str">
        <f>IF('Rekapitulace stavby'!E11="","",'Rekapitulace stavby'!E11)</f>
        <v xml:space="preserve"> </v>
      </c>
      <c r="F15" s="39"/>
      <c r="G15" s="39"/>
      <c r="H15" s="39"/>
      <c r="I15" s="141" t="s">
        <v>26</v>
      </c>
      <c r="J15" s="144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41" t="s">
        <v>27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26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41" t="s">
        <v>29</v>
      </c>
      <c r="E20" s="39"/>
      <c r="F20" s="39"/>
      <c r="G20" s="39"/>
      <c r="H20" s="39"/>
      <c r="I20" s="141" t="s">
        <v>25</v>
      </c>
      <c r="J20" s="144" t="str">
        <f>IF('Rekapitulace stavby'!AN16="","",'Rekapitulace stavby'!AN16)</f>
        <v/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44" t="str">
        <f>IF('Rekapitulace stavby'!E17="","",'Rekapitulace stavby'!E17)</f>
        <v xml:space="preserve"> </v>
      </c>
      <c r="F21" s="39"/>
      <c r="G21" s="39"/>
      <c r="H21" s="39"/>
      <c r="I21" s="141" t="s">
        <v>26</v>
      </c>
      <c r="J21" s="144" t="str">
        <f>IF('Rekapitulace stavby'!AN17="","",'Rekapitulace stavby'!AN17)</f>
        <v/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41" t="s">
        <v>30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26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41" t="s">
        <v>32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51" t="s">
        <v>33</v>
      </c>
      <c r="E30" s="39"/>
      <c r="F30" s="39"/>
      <c r="G30" s="39"/>
      <c r="H30" s="39"/>
      <c r="I30" s="39"/>
      <c r="J30" s="152">
        <f>ROUND(J123,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53" t="s">
        <v>35</v>
      </c>
      <c r="G32" s="39"/>
      <c r="H32" s="39"/>
      <c r="I32" s="153" t="s">
        <v>34</v>
      </c>
      <c r="J32" s="153" t="s">
        <v>36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54" t="s">
        <v>37</v>
      </c>
      <c r="E33" s="141" t="s">
        <v>38</v>
      </c>
      <c r="F33" s="155">
        <f>ROUND((SUM(BE123:BE368)),  2)</f>
        <v>0</v>
      </c>
      <c r="G33" s="39"/>
      <c r="H33" s="39"/>
      <c r="I33" s="156">
        <v>0.20999999999999999</v>
      </c>
      <c r="J33" s="155">
        <f>ROUND(((SUM(BE123:BE368))*I33),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41" t="s">
        <v>39</v>
      </c>
      <c r="F34" s="155">
        <f>ROUND((SUM(BF123:BF368)),  2)</f>
        <v>0</v>
      </c>
      <c r="G34" s="39"/>
      <c r="H34" s="39"/>
      <c r="I34" s="156">
        <v>0.12</v>
      </c>
      <c r="J34" s="155">
        <f>ROUND(((SUM(BF123:BF368))*I34),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40</v>
      </c>
      <c r="F35" s="155">
        <f>ROUND((SUM(BG123:BG368)),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41</v>
      </c>
      <c r="F36" s="155">
        <f>ROUND((SUM(BH123:BH368)),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42</v>
      </c>
      <c r="F37" s="155">
        <f>ROUND((SUM(BI123:BI368)),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64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4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39"/>
      <c r="B61" s="45"/>
      <c r="C61" s="39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39"/>
      <c r="B65" s="45"/>
      <c r="C65" s="39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39"/>
      <c r="B76" s="45"/>
      <c r="C76" s="39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hidden="1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hidden="1"/>
    <row r="79" hidden="1"/>
    <row r="80" hidden="1"/>
    <row r="81" hidden="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93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26.25" customHeight="1">
      <c r="A85" s="39"/>
      <c r="B85" s="40"/>
      <c r="C85" s="41"/>
      <c r="D85" s="41"/>
      <c r="E85" s="175" t="str">
        <f>E7</f>
        <v>Oprava ulice Žebetínská a ulice Návrší Svobody (MČ Brno - Kohoutovice), I. úsek (ul. Žebětínská)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91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5" customHeight="1">
      <c r="A87" s="39"/>
      <c r="B87" s="40"/>
      <c r="C87" s="41"/>
      <c r="D87" s="41"/>
      <c r="E87" s="77" t="str">
        <f>E9</f>
        <v>SO 101 - Komunikace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4. 2. 2025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29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15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30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76" t="s">
        <v>94</v>
      </c>
      <c r="D94" s="177"/>
      <c r="E94" s="177"/>
      <c r="F94" s="177"/>
      <c r="G94" s="177"/>
      <c r="H94" s="177"/>
      <c r="I94" s="177"/>
      <c r="J94" s="178" t="s">
        <v>95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79" t="s">
        <v>96</v>
      </c>
      <c r="D96" s="41"/>
      <c r="E96" s="41"/>
      <c r="F96" s="41"/>
      <c r="G96" s="41"/>
      <c r="H96" s="41"/>
      <c r="I96" s="41"/>
      <c r="J96" s="111">
        <f>J123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97</v>
      </c>
    </row>
    <row r="97" hidden="1" s="9" customFormat="1" ht="24.96" customHeight="1">
      <c r="A97" s="9"/>
      <c r="B97" s="180"/>
      <c r="C97" s="181"/>
      <c r="D97" s="182" t="s">
        <v>98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6"/>
      <c r="C98" s="187"/>
      <c r="D98" s="188" t="s">
        <v>99</v>
      </c>
      <c r="E98" s="189"/>
      <c r="F98" s="189"/>
      <c r="G98" s="189"/>
      <c r="H98" s="189"/>
      <c r="I98" s="189"/>
      <c r="J98" s="190">
        <f>J125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86"/>
      <c r="C99" s="187"/>
      <c r="D99" s="188" t="s">
        <v>100</v>
      </c>
      <c r="E99" s="189"/>
      <c r="F99" s="189"/>
      <c r="G99" s="189"/>
      <c r="H99" s="189"/>
      <c r="I99" s="189"/>
      <c r="J99" s="190">
        <f>J204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86"/>
      <c r="C100" s="187"/>
      <c r="D100" s="188" t="s">
        <v>101</v>
      </c>
      <c r="E100" s="189"/>
      <c r="F100" s="189"/>
      <c r="G100" s="189"/>
      <c r="H100" s="189"/>
      <c r="I100" s="189"/>
      <c r="J100" s="190">
        <f>J240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86"/>
      <c r="C101" s="187"/>
      <c r="D101" s="188" t="s">
        <v>102</v>
      </c>
      <c r="E101" s="189"/>
      <c r="F101" s="189"/>
      <c r="G101" s="189"/>
      <c r="H101" s="189"/>
      <c r="I101" s="189"/>
      <c r="J101" s="190">
        <f>J249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86"/>
      <c r="C102" s="187"/>
      <c r="D102" s="188" t="s">
        <v>103</v>
      </c>
      <c r="E102" s="189"/>
      <c r="F102" s="189"/>
      <c r="G102" s="189"/>
      <c r="H102" s="189"/>
      <c r="I102" s="189"/>
      <c r="J102" s="190">
        <f>J354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86"/>
      <c r="C103" s="187"/>
      <c r="D103" s="188" t="s">
        <v>104</v>
      </c>
      <c r="E103" s="189"/>
      <c r="F103" s="189"/>
      <c r="G103" s="189"/>
      <c r="H103" s="189"/>
      <c r="I103" s="189"/>
      <c r="J103" s="190">
        <f>J366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hidden="1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hidden="1"/>
    <row r="107" hidden="1"/>
    <row r="108" hidden="1"/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105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75" t="str">
        <f>E7</f>
        <v>Oprava ulice Žebetínská a ulice Návrší Svobody (MČ Brno - Kohoutovice), I. úsek (ul. Žebětínská)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91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E9</f>
        <v>SO 101 - Komunikace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F12</f>
        <v xml:space="preserve"> </v>
      </c>
      <c r="G117" s="41"/>
      <c r="H117" s="41"/>
      <c r="I117" s="33" t="s">
        <v>22</v>
      </c>
      <c r="J117" s="80" t="str">
        <f>IF(J12="","",J12)</f>
        <v>4. 2. 2025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E15</f>
        <v xml:space="preserve"> </v>
      </c>
      <c r="G119" s="41"/>
      <c r="H119" s="41"/>
      <c r="I119" s="33" t="s">
        <v>29</v>
      </c>
      <c r="J119" s="37" t="str">
        <f>E21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27</v>
      </c>
      <c r="D120" s="41"/>
      <c r="E120" s="41"/>
      <c r="F120" s="28" t="str">
        <f>IF(E18="","",E18)</f>
        <v>Vyplň údaj</v>
      </c>
      <c r="G120" s="41"/>
      <c r="H120" s="41"/>
      <c r="I120" s="33" t="s">
        <v>30</v>
      </c>
      <c r="J120" s="37" t="str">
        <f>E24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192"/>
      <c r="B122" s="193"/>
      <c r="C122" s="194" t="s">
        <v>106</v>
      </c>
      <c r="D122" s="195" t="s">
        <v>58</v>
      </c>
      <c r="E122" s="195" t="s">
        <v>54</v>
      </c>
      <c r="F122" s="195" t="s">
        <v>55</v>
      </c>
      <c r="G122" s="195" t="s">
        <v>107</v>
      </c>
      <c r="H122" s="195" t="s">
        <v>108</v>
      </c>
      <c r="I122" s="195" t="s">
        <v>109</v>
      </c>
      <c r="J122" s="196" t="s">
        <v>95</v>
      </c>
      <c r="K122" s="197" t="s">
        <v>110</v>
      </c>
      <c r="L122" s="198"/>
      <c r="M122" s="101" t="s">
        <v>1</v>
      </c>
      <c r="N122" s="102" t="s">
        <v>37</v>
      </c>
      <c r="O122" s="102" t="s">
        <v>111</v>
      </c>
      <c r="P122" s="102" t="s">
        <v>112</v>
      </c>
      <c r="Q122" s="102" t="s">
        <v>113</v>
      </c>
      <c r="R122" s="102" t="s">
        <v>114</v>
      </c>
      <c r="S122" s="102" t="s">
        <v>115</v>
      </c>
      <c r="T122" s="103" t="s">
        <v>116</v>
      </c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</row>
    <row r="123" s="2" customFormat="1" ht="22.8" customHeight="1">
      <c r="A123" s="39"/>
      <c r="B123" s="40"/>
      <c r="C123" s="108" t="s">
        <v>117</v>
      </c>
      <c r="D123" s="41"/>
      <c r="E123" s="41"/>
      <c r="F123" s="41"/>
      <c r="G123" s="41"/>
      <c r="H123" s="41"/>
      <c r="I123" s="41"/>
      <c r="J123" s="199">
        <f>BK123</f>
        <v>0</v>
      </c>
      <c r="K123" s="41"/>
      <c r="L123" s="45"/>
      <c r="M123" s="104"/>
      <c r="N123" s="200"/>
      <c r="O123" s="105"/>
      <c r="P123" s="201">
        <f>P124</f>
        <v>0</v>
      </c>
      <c r="Q123" s="105"/>
      <c r="R123" s="201">
        <f>R124</f>
        <v>472.05826202999992</v>
      </c>
      <c r="S123" s="105"/>
      <c r="T123" s="202">
        <f>T124</f>
        <v>4990.2120999999997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72</v>
      </c>
      <c r="AU123" s="18" t="s">
        <v>97</v>
      </c>
      <c r="BK123" s="203">
        <f>BK124</f>
        <v>0</v>
      </c>
    </row>
    <row r="124" s="12" customFormat="1" ht="25.92" customHeight="1">
      <c r="A124" s="12"/>
      <c r="B124" s="204"/>
      <c r="C124" s="205"/>
      <c r="D124" s="206" t="s">
        <v>72</v>
      </c>
      <c r="E124" s="207" t="s">
        <v>118</v>
      </c>
      <c r="F124" s="207" t="s">
        <v>119</v>
      </c>
      <c r="G124" s="205"/>
      <c r="H124" s="205"/>
      <c r="I124" s="208"/>
      <c r="J124" s="209">
        <f>BK124</f>
        <v>0</v>
      </c>
      <c r="K124" s="205"/>
      <c r="L124" s="210"/>
      <c r="M124" s="211"/>
      <c r="N124" s="212"/>
      <c r="O124" s="212"/>
      <c r="P124" s="213">
        <f>P125+P204+P240+P249+P354+P366</f>
        <v>0</v>
      </c>
      <c r="Q124" s="212"/>
      <c r="R124" s="213">
        <f>R125+R204+R240+R249+R354+R366</f>
        <v>472.05826202999992</v>
      </c>
      <c r="S124" s="212"/>
      <c r="T124" s="214">
        <f>T125+T204+T240+T249+T354+T366</f>
        <v>4990.2120999999997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81</v>
      </c>
      <c r="AT124" s="216" t="s">
        <v>72</v>
      </c>
      <c r="AU124" s="216" t="s">
        <v>73</v>
      </c>
      <c r="AY124" s="215" t="s">
        <v>120</v>
      </c>
      <c r="BK124" s="217">
        <f>BK125+BK204+BK240+BK249+BK354+BK366</f>
        <v>0</v>
      </c>
    </row>
    <row r="125" s="12" customFormat="1" ht="22.8" customHeight="1">
      <c r="A125" s="12"/>
      <c r="B125" s="204"/>
      <c r="C125" s="205"/>
      <c r="D125" s="206" t="s">
        <v>72</v>
      </c>
      <c r="E125" s="218" t="s">
        <v>81</v>
      </c>
      <c r="F125" s="218" t="s">
        <v>121</v>
      </c>
      <c r="G125" s="205"/>
      <c r="H125" s="205"/>
      <c r="I125" s="208"/>
      <c r="J125" s="219">
        <f>BK125</f>
        <v>0</v>
      </c>
      <c r="K125" s="205"/>
      <c r="L125" s="210"/>
      <c r="M125" s="211"/>
      <c r="N125" s="212"/>
      <c r="O125" s="212"/>
      <c r="P125" s="213">
        <f>SUM(P126:P203)</f>
        <v>0</v>
      </c>
      <c r="Q125" s="212"/>
      <c r="R125" s="213">
        <f>SUM(R126:R203)</f>
        <v>0</v>
      </c>
      <c r="S125" s="212"/>
      <c r="T125" s="214">
        <f>SUM(T126:T203)</f>
        <v>4964.2520999999997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5" t="s">
        <v>81</v>
      </c>
      <c r="AT125" s="216" t="s">
        <v>72</v>
      </c>
      <c r="AU125" s="216" t="s">
        <v>81</v>
      </c>
      <c r="AY125" s="215" t="s">
        <v>120</v>
      </c>
      <c r="BK125" s="217">
        <f>SUM(BK126:BK203)</f>
        <v>0</v>
      </c>
    </row>
    <row r="126" s="2" customFormat="1" ht="33" customHeight="1">
      <c r="A126" s="39"/>
      <c r="B126" s="40"/>
      <c r="C126" s="220" t="s">
        <v>81</v>
      </c>
      <c r="D126" s="220" t="s">
        <v>122</v>
      </c>
      <c r="E126" s="221" t="s">
        <v>123</v>
      </c>
      <c r="F126" s="222" t="s">
        <v>124</v>
      </c>
      <c r="G126" s="223" t="s">
        <v>125</v>
      </c>
      <c r="H126" s="224">
        <v>86.5</v>
      </c>
      <c r="I126" s="225"/>
      <c r="J126" s="226">
        <f>ROUND(I126*H126,2)</f>
        <v>0</v>
      </c>
      <c r="K126" s="227"/>
      <c r="L126" s="45"/>
      <c r="M126" s="228" t="s">
        <v>1</v>
      </c>
      <c r="N126" s="229" t="s">
        <v>38</v>
      </c>
      <c r="O126" s="92"/>
      <c r="P126" s="230">
        <f>O126*H126</f>
        <v>0</v>
      </c>
      <c r="Q126" s="230">
        <v>0</v>
      </c>
      <c r="R126" s="230">
        <f>Q126*H126</f>
        <v>0</v>
      </c>
      <c r="S126" s="230">
        <v>0.32000000000000001</v>
      </c>
      <c r="T126" s="231">
        <f>S126*H126</f>
        <v>27.68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2" t="s">
        <v>126</v>
      </c>
      <c r="AT126" s="232" t="s">
        <v>122</v>
      </c>
      <c r="AU126" s="232" t="s">
        <v>83</v>
      </c>
      <c r="AY126" s="18" t="s">
        <v>120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8" t="s">
        <v>81</v>
      </c>
      <c r="BK126" s="233">
        <f>ROUND(I126*H126,2)</f>
        <v>0</v>
      </c>
      <c r="BL126" s="18" t="s">
        <v>126</v>
      </c>
      <c r="BM126" s="232" t="s">
        <v>126</v>
      </c>
    </row>
    <row r="127" s="2" customFormat="1">
      <c r="A127" s="39"/>
      <c r="B127" s="40"/>
      <c r="C127" s="41"/>
      <c r="D127" s="234" t="s">
        <v>127</v>
      </c>
      <c r="E127" s="41"/>
      <c r="F127" s="235" t="s">
        <v>128</v>
      </c>
      <c r="G127" s="41"/>
      <c r="H127" s="41"/>
      <c r="I127" s="236"/>
      <c r="J127" s="41"/>
      <c r="K127" s="41"/>
      <c r="L127" s="45"/>
      <c r="M127" s="237"/>
      <c r="N127" s="238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127</v>
      </c>
      <c r="AU127" s="18" t="s">
        <v>83</v>
      </c>
    </row>
    <row r="128" s="13" customFormat="1">
      <c r="A128" s="13"/>
      <c r="B128" s="239"/>
      <c r="C128" s="240"/>
      <c r="D128" s="241" t="s">
        <v>129</v>
      </c>
      <c r="E128" s="242" t="s">
        <v>1</v>
      </c>
      <c r="F128" s="243" t="s">
        <v>130</v>
      </c>
      <c r="G128" s="240"/>
      <c r="H128" s="242" t="s">
        <v>1</v>
      </c>
      <c r="I128" s="244"/>
      <c r="J128" s="240"/>
      <c r="K128" s="240"/>
      <c r="L128" s="245"/>
      <c r="M128" s="246"/>
      <c r="N128" s="247"/>
      <c r="O128" s="247"/>
      <c r="P128" s="247"/>
      <c r="Q128" s="247"/>
      <c r="R128" s="247"/>
      <c r="S128" s="247"/>
      <c r="T128" s="24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9" t="s">
        <v>129</v>
      </c>
      <c r="AU128" s="249" t="s">
        <v>83</v>
      </c>
      <c r="AV128" s="13" t="s">
        <v>81</v>
      </c>
      <c r="AW128" s="13" t="s">
        <v>31</v>
      </c>
      <c r="AX128" s="13" t="s">
        <v>73</v>
      </c>
      <c r="AY128" s="249" t="s">
        <v>120</v>
      </c>
    </row>
    <row r="129" s="14" customFormat="1">
      <c r="A129" s="14"/>
      <c r="B129" s="250"/>
      <c r="C129" s="251"/>
      <c r="D129" s="241" t="s">
        <v>129</v>
      </c>
      <c r="E129" s="252" t="s">
        <v>1</v>
      </c>
      <c r="F129" s="253" t="s">
        <v>131</v>
      </c>
      <c r="G129" s="251"/>
      <c r="H129" s="254">
        <v>26.5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60" t="s">
        <v>129</v>
      </c>
      <c r="AU129" s="260" t="s">
        <v>83</v>
      </c>
      <c r="AV129" s="14" t="s">
        <v>83</v>
      </c>
      <c r="AW129" s="14" t="s">
        <v>31</v>
      </c>
      <c r="AX129" s="14" t="s">
        <v>73</v>
      </c>
      <c r="AY129" s="260" t="s">
        <v>120</v>
      </c>
    </row>
    <row r="130" s="14" customFormat="1">
      <c r="A130" s="14"/>
      <c r="B130" s="250"/>
      <c r="C130" s="251"/>
      <c r="D130" s="241" t="s">
        <v>129</v>
      </c>
      <c r="E130" s="252" t="s">
        <v>1</v>
      </c>
      <c r="F130" s="253" t="s">
        <v>132</v>
      </c>
      <c r="G130" s="251"/>
      <c r="H130" s="254">
        <v>60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0" t="s">
        <v>129</v>
      </c>
      <c r="AU130" s="260" t="s">
        <v>83</v>
      </c>
      <c r="AV130" s="14" t="s">
        <v>83</v>
      </c>
      <c r="AW130" s="14" t="s">
        <v>31</v>
      </c>
      <c r="AX130" s="14" t="s">
        <v>73</v>
      </c>
      <c r="AY130" s="260" t="s">
        <v>120</v>
      </c>
    </row>
    <row r="131" s="15" customFormat="1">
      <c r="A131" s="15"/>
      <c r="B131" s="261"/>
      <c r="C131" s="262"/>
      <c r="D131" s="241" t="s">
        <v>129</v>
      </c>
      <c r="E131" s="263" t="s">
        <v>1</v>
      </c>
      <c r="F131" s="264" t="s">
        <v>133</v>
      </c>
      <c r="G131" s="262"/>
      <c r="H131" s="265">
        <v>86.5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71" t="s">
        <v>129</v>
      </c>
      <c r="AU131" s="271" t="s">
        <v>83</v>
      </c>
      <c r="AV131" s="15" t="s">
        <v>126</v>
      </c>
      <c r="AW131" s="15" t="s">
        <v>31</v>
      </c>
      <c r="AX131" s="15" t="s">
        <v>81</v>
      </c>
      <c r="AY131" s="271" t="s">
        <v>120</v>
      </c>
    </row>
    <row r="132" s="2" customFormat="1" ht="24.15" customHeight="1">
      <c r="A132" s="39"/>
      <c r="B132" s="40"/>
      <c r="C132" s="220" t="s">
        <v>83</v>
      </c>
      <c r="D132" s="220" t="s">
        <v>122</v>
      </c>
      <c r="E132" s="221" t="s">
        <v>134</v>
      </c>
      <c r="F132" s="222" t="s">
        <v>135</v>
      </c>
      <c r="G132" s="223" t="s">
        <v>125</v>
      </c>
      <c r="H132" s="224">
        <v>668.79999999999995</v>
      </c>
      <c r="I132" s="225"/>
      <c r="J132" s="226">
        <f>ROUND(I132*H132,2)</f>
        <v>0</v>
      </c>
      <c r="K132" s="227"/>
      <c r="L132" s="45"/>
      <c r="M132" s="228" t="s">
        <v>1</v>
      </c>
      <c r="N132" s="229" t="s">
        <v>38</v>
      </c>
      <c r="O132" s="92"/>
      <c r="P132" s="230">
        <f>O132*H132</f>
        <v>0</v>
      </c>
      <c r="Q132" s="230">
        <v>0</v>
      </c>
      <c r="R132" s="230">
        <f>Q132*H132</f>
        <v>0</v>
      </c>
      <c r="S132" s="230">
        <v>0.23999999999999999</v>
      </c>
      <c r="T132" s="231">
        <f>S132*H132</f>
        <v>160.51199999999997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2" t="s">
        <v>126</v>
      </c>
      <c r="AT132" s="232" t="s">
        <v>122</v>
      </c>
      <c r="AU132" s="232" t="s">
        <v>83</v>
      </c>
      <c r="AY132" s="18" t="s">
        <v>120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8" t="s">
        <v>81</v>
      </c>
      <c r="BK132" s="233">
        <f>ROUND(I132*H132,2)</f>
        <v>0</v>
      </c>
      <c r="BL132" s="18" t="s">
        <v>126</v>
      </c>
      <c r="BM132" s="232" t="s">
        <v>136</v>
      </c>
    </row>
    <row r="133" s="2" customFormat="1">
      <c r="A133" s="39"/>
      <c r="B133" s="40"/>
      <c r="C133" s="41"/>
      <c r="D133" s="234" t="s">
        <v>127</v>
      </c>
      <c r="E133" s="41"/>
      <c r="F133" s="235" t="s">
        <v>137</v>
      </c>
      <c r="G133" s="41"/>
      <c r="H133" s="41"/>
      <c r="I133" s="236"/>
      <c r="J133" s="41"/>
      <c r="K133" s="41"/>
      <c r="L133" s="45"/>
      <c r="M133" s="237"/>
      <c r="N133" s="238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127</v>
      </c>
      <c r="AU133" s="18" t="s">
        <v>83</v>
      </c>
    </row>
    <row r="134" s="14" customFormat="1">
      <c r="A134" s="14"/>
      <c r="B134" s="250"/>
      <c r="C134" s="251"/>
      <c r="D134" s="241" t="s">
        <v>129</v>
      </c>
      <c r="E134" s="252" t="s">
        <v>1</v>
      </c>
      <c r="F134" s="253" t="s">
        <v>138</v>
      </c>
      <c r="G134" s="251"/>
      <c r="H134" s="254">
        <v>258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0" t="s">
        <v>129</v>
      </c>
      <c r="AU134" s="260" t="s">
        <v>83</v>
      </c>
      <c r="AV134" s="14" t="s">
        <v>83</v>
      </c>
      <c r="AW134" s="14" t="s">
        <v>31</v>
      </c>
      <c r="AX134" s="14" t="s">
        <v>73</v>
      </c>
      <c r="AY134" s="260" t="s">
        <v>120</v>
      </c>
    </row>
    <row r="135" s="14" customFormat="1">
      <c r="A135" s="14"/>
      <c r="B135" s="250"/>
      <c r="C135" s="251"/>
      <c r="D135" s="241" t="s">
        <v>129</v>
      </c>
      <c r="E135" s="252" t="s">
        <v>1</v>
      </c>
      <c r="F135" s="253" t="s">
        <v>139</v>
      </c>
      <c r="G135" s="251"/>
      <c r="H135" s="254">
        <v>60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0" t="s">
        <v>129</v>
      </c>
      <c r="AU135" s="260" t="s">
        <v>83</v>
      </c>
      <c r="AV135" s="14" t="s">
        <v>83</v>
      </c>
      <c r="AW135" s="14" t="s">
        <v>31</v>
      </c>
      <c r="AX135" s="14" t="s">
        <v>73</v>
      </c>
      <c r="AY135" s="260" t="s">
        <v>120</v>
      </c>
    </row>
    <row r="136" s="14" customFormat="1">
      <c r="A136" s="14"/>
      <c r="B136" s="250"/>
      <c r="C136" s="251"/>
      <c r="D136" s="241" t="s">
        <v>129</v>
      </c>
      <c r="E136" s="252" t="s">
        <v>1</v>
      </c>
      <c r="F136" s="253" t="s">
        <v>140</v>
      </c>
      <c r="G136" s="251"/>
      <c r="H136" s="254">
        <v>324.30000000000001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0" t="s">
        <v>129</v>
      </c>
      <c r="AU136" s="260" t="s">
        <v>83</v>
      </c>
      <c r="AV136" s="14" t="s">
        <v>83</v>
      </c>
      <c r="AW136" s="14" t="s">
        <v>31</v>
      </c>
      <c r="AX136" s="14" t="s">
        <v>73</v>
      </c>
      <c r="AY136" s="260" t="s">
        <v>120</v>
      </c>
    </row>
    <row r="137" s="14" customFormat="1">
      <c r="A137" s="14"/>
      <c r="B137" s="250"/>
      <c r="C137" s="251"/>
      <c r="D137" s="241" t="s">
        <v>129</v>
      </c>
      <c r="E137" s="252" t="s">
        <v>1</v>
      </c>
      <c r="F137" s="253" t="s">
        <v>141</v>
      </c>
      <c r="G137" s="251"/>
      <c r="H137" s="254">
        <v>26.5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0" t="s">
        <v>129</v>
      </c>
      <c r="AU137" s="260" t="s">
        <v>83</v>
      </c>
      <c r="AV137" s="14" t="s">
        <v>83</v>
      </c>
      <c r="AW137" s="14" t="s">
        <v>31</v>
      </c>
      <c r="AX137" s="14" t="s">
        <v>73</v>
      </c>
      <c r="AY137" s="260" t="s">
        <v>120</v>
      </c>
    </row>
    <row r="138" s="15" customFormat="1">
      <c r="A138" s="15"/>
      <c r="B138" s="261"/>
      <c r="C138" s="262"/>
      <c r="D138" s="241" t="s">
        <v>129</v>
      </c>
      <c r="E138" s="263" t="s">
        <v>1</v>
      </c>
      <c r="F138" s="264" t="s">
        <v>133</v>
      </c>
      <c r="G138" s="262"/>
      <c r="H138" s="265">
        <v>668.79999999999995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71" t="s">
        <v>129</v>
      </c>
      <c r="AU138" s="271" t="s">
        <v>83</v>
      </c>
      <c r="AV138" s="15" t="s">
        <v>126</v>
      </c>
      <c r="AW138" s="15" t="s">
        <v>31</v>
      </c>
      <c r="AX138" s="15" t="s">
        <v>81</v>
      </c>
      <c r="AY138" s="271" t="s">
        <v>120</v>
      </c>
    </row>
    <row r="139" s="2" customFormat="1" ht="24.15" customHeight="1">
      <c r="A139" s="39"/>
      <c r="B139" s="40"/>
      <c r="C139" s="220" t="s">
        <v>142</v>
      </c>
      <c r="D139" s="220" t="s">
        <v>122</v>
      </c>
      <c r="E139" s="221" t="s">
        <v>143</v>
      </c>
      <c r="F139" s="222" t="s">
        <v>144</v>
      </c>
      <c r="G139" s="223" t="s">
        <v>125</v>
      </c>
      <c r="H139" s="224">
        <v>3918.5</v>
      </c>
      <c r="I139" s="225"/>
      <c r="J139" s="226">
        <f>ROUND(I139*H139,2)</f>
        <v>0</v>
      </c>
      <c r="K139" s="227"/>
      <c r="L139" s="45"/>
      <c r="M139" s="228" t="s">
        <v>1</v>
      </c>
      <c r="N139" s="229" t="s">
        <v>38</v>
      </c>
      <c r="O139" s="92"/>
      <c r="P139" s="230">
        <f>O139*H139</f>
        <v>0</v>
      </c>
      <c r="Q139" s="230">
        <v>0</v>
      </c>
      <c r="R139" s="230">
        <f>Q139*H139</f>
        <v>0</v>
      </c>
      <c r="S139" s="230">
        <v>0.32500000000000001</v>
      </c>
      <c r="T139" s="231">
        <f>S139*H139</f>
        <v>1273.5125000000001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126</v>
      </c>
      <c r="AT139" s="232" t="s">
        <v>122</v>
      </c>
      <c r="AU139" s="232" t="s">
        <v>83</v>
      </c>
      <c r="AY139" s="18" t="s">
        <v>120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81</v>
      </c>
      <c r="BK139" s="233">
        <f>ROUND(I139*H139,2)</f>
        <v>0</v>
      </c>
      <c r="BL139" s="18" t="s">
        <v>126</v>
      </c>
      <c r="BM139" s="232" t="s">
        <v>145</v>
      </c>
    </row>
    <row r="140" s="2" customFormat="1">
      <c r="A140" s="39"/>
      <c r="B140" s="40"/>
      <c r="C140" s="41"/>
      <c r="D140" s="234" t="s">
        <v>127</v>
      </c>
      <c r="E140" s="41"/>
      <c r="F140" s="235" t="s">
        <v>146</v>
      </c>
      <c r="G140" s="41"/>
      <c r="H140" s="41"/>
      <c r="I140" s="236"/>
      <c r="J140" s="41"/>
      <c r="K140" s="41"/>
      <c r="L140" s="45"/>
      <c r="M140" s="237"/>
      <c r="N140" s="238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127</v>
      </c>
      <c r="AU140" s="18" t="s">
        <v>83</v>
      </c>
    </row>
    <row r="141" s="14" customFormat="1">
      <c r="A141" s="14"/>
      <c r="B141" s="250"/>
      <c r="C141" s="251"/>
      <c r="D141" s="241" t="s">
        <v>129</v>
      </c>
      <c r="E141" s="252" t="s">
        <v>1</v>
      </c>
      <c r="F141" s="253" t="s">
        <v>147</v>
      </c>
      <c r="G141" s="251"/>
      <c r="H141" s="254">
        <v>1689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0" t="s">
        <v>129</v>
      </c>
      <c r="AU141" s="260" t="s">
        <v>83</v>
      </c>
      <c r="AV141" s="14" t="s">
        <v>83</v>
      </c>
      <c r="AW141" s="14" t="s">
        <v>31</v>
      </c>
      <c r="AX141" s="14" t="s">
        <v>73</v>
      </c>
      <c r="AY141" s="260" t="s">
        <v>120</v>
      </c>
    </row>
    <row r="142" s="14" customFormat="1">
      <c r="A142" s="14"/>
      <c r="B142" s="250"/>
      <c r="C142" s="251"/>
      <c r="D142" s="241" t="s">
        <v>129</v>
      </c>
      <c r="E142" s="252" t="s">
        <v>1</v>
      </c>
      <c r="F142" s="253" t="s">
        <v>148</v>
      </c>
      <c r="G142" s="251"/>
      <c r="H142" s="254">
        <v>1472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0" t="s">
        <v>129</v>
      </c>
      <c r="AU142" s="260" t="s">
        <v>83</v>
      </c>
      <c r="AV142" s="14" t="s">
        <v>83</v>
      </c>
      <c r="AW142" s="14" t="s">
        <v>31</v>
      </c>
      <c r="AX142" s="14" t="s">
        <v>73</v>
      </c>
      <c r="AY142" s="260" t="s">
        <v>120</v>
      </c>
    </row>
    <row r="143" s="14" customFormat="1">
      <c r="A143" s="14"/>
      <c r="B143" s="250"/>
      <c r="C143" s="251"/>
      <c r="D143" s="241" t="s">
        <v>129</v>
      </c>
      <c r="E143" s="252" t="s">
        <v>1</v>
      </c>
      <c r="F143" s="253" t="s">
        <v>149</v>
      </c>
      <c r="G143" s="251"/>
      <c r="H143" s="254">
        <v>757.5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0" t="s">
        <v>129</v>
      </c>
      <c r="AU143" s="260" t="s">
        <v>83</v>
      </c>
      <c r="AV143" s="14" t="s">
        <v>83</v>
      </c>
      <c r="AW143" s="14" t="s">
        <v>31</v>
      </c>
      <c r="AX143" s="14" t="s">
        <v>73</v>
      </c>
      <c r="AY143" s="260" t="s">
        <v>120</v>
      </c>
    </row>
    <row r="144" s="15" customFormat="1">
      <c r="A144" s="15"/>
      <c r="B144" s="261"/>
      <c r="C144" s="262"/>
      <c r="D144" s="241" t="s">
        <v>129</v>
      </c>
      <c r="E144" s="263" t="s">
        <v>1</v>
      </c>
      <c r="F144" s="264" t="s">
        <v>133</v>
      </c>
      <c r="G144" s="262"/>
      <c r="H144" s="265">
        <v>3918.5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71" t="s">
        <v>129</v>
      </c>
      <c r="AU144" s="271" t="s">
        <v>83</v>
      </c>
      <c r="AV144" s="15" t="s">
        <v>126</v>
      </c>
      <c r="AW144" s="15" t="s">
        <v>31</v>
      </c>
      <c r="AX144" s="15" t="s">
        <v>81</v>
      </c>
      <c r="AY144" s="271" t="s">
        <v>120</v>
      </c>
    </row>
    <row r="145" s="2" customFormat="1" ht="24.15" customHeight="1">
      <c r="A145" s="39"/>
      <c r="B145" s="40"/>
      <c r="C145" s="220" t="s">
        <v>126</v>
      </c>
      <c r="D145" s="220" t="s">
        <v>122</v>
      </c>
      <c r="E145" s="221" t="s">
        <v>150</v>
      </c>
      <c r="F145" s="222" t="s">
        <v>151</v>
      </c>
      <c r="G145" s="223" t="s">
        <v>125</v>
      </c>
      <c r="H145" s="224">
        <v>476</v>
      </c>
      <c r="I145" s="225"/>
      <c r="J145" s="226">
        <f>ROUND(I145*H145,2)</f>
        <v>0</v>
      </c>
      <c r="K145" s="227"/>
      <c r="L145" s="45"/>
      <c r="M145" s="228" t="s">
        <v>1</v>
      </c>
      <c r="N145" s="229" t="s">
        <v>38</v>
      </c>
      <c r="O145" s="92"/>
      <c r="P145" s="230">
        <f>O145*H145</f>
        <v>0</v>
      </c>
      <c r="Q145" s="230">
        <v>0</v>
      </c>
      <c r="R145" s="230">
        <f>Q145*H145</f>
        <v>0</v>
      </c>
      <c r="S145" s="230">
        <v>0.625</v>
      </c>
      <c r="T145" s="231">
        <f>S145*H145</f>
        <v>297.5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2" t="s">
        <v>126</v>
      </c>
      <c r="AT145" s="232" t="s">
        <v>122</v>
      </c>
      <c r="AU145" s="232" t="s">
        <v>83</v>
      </c>
      <c r="AY145" s="18" t="s">
        <v>120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8" t="s">
        <v>81</v>
      </c>
      <c r="BK145" s="233">
        <f>ROUND(I145*H145,2)</f>
        <v>0</v>
      </c>
      <c r="BL145" s="18" t="s">
        <v>126</v>
      </c>
      <c r="BM145" s="232" t="s">
        <v>152</v>
      </c>
    </row>
    <row r="146" s="2" customFormat="1">
      <c r="A146" s="39"/>
      <c r="B146" s="40"/>
      <c r="C146" s="41"/>
      <c r="D146" s="234" t="s">
        <v>127</v>
      </c>
      <c r="E146" s="41"/>
      <c r="F146" s="235" t="s">
        <v>153</v>
      </c>
      <c r="G146" s="41"/>
      <c r="H146" s="41"/>
      <c r="I146" s="236"/>
      <c r="J146" s="41"/>
      <c r="K146" s="41"/>
      <c r="L146" s="45"/>
      <c r="M146" s="237"/>
      <c r="N146" s="238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127</v>
      </c>
      <c r="AU146" s="18" t="s">
        <v>83</v>
      </c>
    </row>
    <row r="147" s="14" customFormat="1">
      <c r="A147" s="14"/>
      <c r="B147" s="250"/>
      <c r="C147" s="251"/>
      <c r="D147" s="241" t="s">
        <v>129</v>
      </c>
      <c r="E147" s="252" t="s">
        <v>1</v>
      </c>
      <c r="F147" s="253" t="s">
        <v>154</v>
      </c>
      <c r="G147" s="251"/>
      <c r="H147" s="254">
        <v>476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0" t="s">
        <v>129</v>
      </c>
      <c r="AU147" s="260" t="s">
        <v>83</v>
      </c>
      <c r="AV147" s="14" t="s">
        <v>83</v>
      </c>
      <c r="AW147" s="14" t="s">
        <v>31</v>
      </c>
      <c r="AX147" s="14" t="s">
        <v>73</v>
      </c>
      <c r="AY147" s="260" t="s">
        <v>120</v>
      </c>
    </row>
    <row r="148" s="15" customFormat="1">
      <c r="A148" s="15"/>
      <c r="B148" s="261"/>
      <c r="C148" s="262"/>
      <c r="D148" s="241" t="s">
        <v>129</v>
      </c>
      <c r="E148" s="263" t="s">
        <v>1</v>
      </c>
      <c r="F148" s="264" t="s">
        <v>133</v>
      </c>
      <c r="G148" s="262"/>
      <c r="H148" s="265">
        <v>476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71" t="s">
        <v>129</v>
      </c>
      <c r="AU148" s="271" t="s">
        <v>83</v>
      </c>
      <c r="AV148" s="15" t="s">
        <v>126</v>
      </c>
      <c r="AW148" s="15" t="s">
        <v>31</v>
      </c>
      <c r="AX148" s="15" t="s">
        <v>81</v>
      </c>
      <c r="AY148" s="271" t="s">
        <v>120</v>
      </c>
    </row>
    <row r="149" s="2" customFormat="1" ht="24.15" customHeight="1">
      <c r="A149" s="39"/>
      <c r="B149" s="40"/>
      <c r="C149" s="220" t="s">
        <v>155</v>
      </c>
      <c r="D149" s="220" t="s">
        <v>122</v>
      </c>
      <c r="E149" s="221" t="s">
        <v>156</v>
      </c>
      <c r="F149" s="222" t="s">
        <v>157</v>
      </c>
      <c r="G149" s="223" t="s">
        <v>125</v>
      </c>
      <c r="H149" s="224">
        <v>757.5</v>
      </c>
      <c r="I149" s="225"/>
      <c r="J149" s="226">
        <f>ROUND(I149*H149,2)</f>
        <v>0</v>
      </c>
      <c r="K149" s="227"/>
      <c r="L149" s="45"/>
      <c r="M149" s="228" t="s">
        <v>1</v>
      </c>
      <c r="N149" s="229" t="s">
        <v>38</v>
      </c>
      <c r="O149" s="92"/>
      <c r="P149" s="230">
        <f>O149*H149</f>
        <v>0</v>
      </c>
      <c r="Q149" s="230">
        <v>0</v>
      </c>
      <c r="R149" s="230">
        <f>Q149*H149</f>
        <v>0</v>
      </c>
      <c r="S149" s="230">
        <v>0.098000000000000004</v>
      </c>
      <c r="T149" s="231">
        <f>S149*H149</f>
        <v>74.234999999999999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2" t="s">
        <v>126</v>
      </c>
      <c r="AT149" s="232" t="s">
        <v>122</v>
      </c>
      <c r="AU149" s="232" t="s">
        <v>83</v>
      </c>
      <c r="AY149" s="18" t="s">
        <v>120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8" t="s">
        <v>81</v>
      </c>
      <c r="BK149" s="233">
        <f>ROUND(I149*H149,2)</f>
        <v>0</v>
      </c>
      <c r="BL149" s="18" t="s">
        <v>126</v>
      </c>
      <c r="BM149" s="232" t="s">
        <v>158</v>
      </c>
    </row>
    <row r="150" s="2" customFormat="1">
      <c r="A150" s="39"/>
      <c r="B150" s="40"/>
      <c r="C150" s="41"/>
      <c r="D150" s="234" t="s">
        <v>127</v>
      </c>
      <c r="E150" s="41"/>
      <c r="F150" s="235" t="s">
        <v>159</v>
      </c>
      <c r="G150" s="41"/>
      <c r="H150" s="41"/>
      <c r="I150" s="236"/>
      <c r="J150" s="41"/>
      <c r="K150" s="41"/>
      <c r="L150" s="45"/>
      <c r="M150" s="237"/>
      <c r="N150" s="238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127</v>
      </c>
      <c r="AU150" s="18" t="s">
        <v>83</v>
      </c>
    </row>
    <row r="151" s="14" customFormat="1">
      <c r="A151" s="14"/>
      <c r="B151" s="250"/>
      <c r="C151" s="251"/>
      <c r="D151" s="241" t="s">
        <v>129</v>
      </c>
      <c r="E151" s="252" t="s">
        <v>1</v>
      </c>
      <c r="F151" s="253" t="s">
        <v>160</v>
      </c>
      <c r="G151" s="251"/>
      <c r="H151" s="254">
        <v>757.5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0" t="s">
        <v>129</v>
      </c>
      <c r="AU151" s="260" t="s">
        <v>83</v>
      </c>
      <c r="AV151" s="14" t="s">
        <v>83</v>
      </c>
      <c r="AW151" s="14" t="s">
        <v>31</v>
      </c>
      <c r="AX151" s="14" t="s">
        <v>73</v>
      </c>
      <c r="AY151" s="260" t="s">
        <v>120</v>
      </c>
    </row>
    <row r="152" s="15" customFormat="1">
      <c r="A152" s="15"/>
      <c r="B152" s="261"/>
      <c r="C152" s="262"/>
      <c r="D152" s="241" t="s">
        <v>129</v>
      </c>
      <c r="E152" s="263" t="s">
        <v>1</v>
      </c>
      <c r="F152" s="264" t="s">
        <v>133</v>
      </c>
      <c r="G152" s="262"/>
      <c r="H152" s="265">
        <v>757.5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71" t="s">
        <v>129</v>
      </c>
      <c r="AU152" s="271" t="s">
        <v>83</v>
      </c>
      <c r="AV152" s="15" t="s">
        <v>126</v>
      </c>
      <c r="AW152" s="15" t="s">
        <v>31</v>
      </c>
      <c r="AX152" s="15" t="s">
        <v>81</v>
      </c>
      <c r="AY152" s="271" t="s">
        <v>120</v>
      </c>
    </row>
    <row r="153" s="2" customFormat="1" ht="24.15" customHeight="1">
      <c r="A153" s="39"/>
      <c r="B153" s="40"/>
      <c r="C153" s="220" t="s">
        <v>161</v>
      </c>
      <c r="D153" s="220" t="s">
        <v>122</v>
      </c>
      <c r="E153" s="221" t="s">
        <v>162</v>
      </c>
      <c r="F153" s="222" t="s">
        <v>163</v>
      </c>
      <c r="G153" s="223" t="s">
        <v>125</v>
      </c>
      <c r="H153" s="224">
        <v>757.5</v>
      </c>
      <c r="I153" s="225"/>
      <c r="J153" s="226">
        <f>ROUND(I153*H153,2)</f>
        <v>0</v>
      </c>
      <c r="K153" s="227"/>
      <c r="L153" s="45"/>
      <c r="M153" s="228" t="s">
        <v>1</v>
      </c>
      <c r="N153" s="229" t="s">
        <v>38</v>
      </c>
      <c r="O153" s="92"/>
      <c r="P153" s="230">
        <f>O153*H153</f>
        <v>0</v>
      </c>
      <c r="Q153" s="230">
        <v>0</v>
      </c>
      <c r="R153" s="230">
        <f>Q153*H153</f>
        <v>0</v>
      </c>
      <c r="S153" s="230">
        <v>0.316</v>
      </c>
      <c r="T153" s="231">
        <f>S153*H153</f>
        <v>239.37000000000001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126</v>
      </c>
      <c r="AT153" s="232" t="s">
        <v>122</v>
      </c>
      <c r="AU153" s="232" t="s">
        <v>83</v>
      </c>
      <c r="AY153" s="18" t="s">
        <v>120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81</v>
      </c>
      <c r="BK153" s="233">
        <f>ROUND(I153*H153,2)</f>
        <v>0</v>
      </c>
      <c r="BL153" s="18" t="s">
        <v>126</v>
      </c>
      <c r="BM153" s="232" t="s">
        <v>164</v>
      </c>
    </row>
    <row r="154" s="2" customFormat="1">
      <c r="A154" s="39"/>
      <c r="B154" s="40"/>
      <c r="C154" s="41"/>
      <c r="D154" s="234" t="s">
        <v>127</v>
      </c>
      <c r="E154" s="41"/>
      <c r="F154" s="235" t="s">
        <v>165</v>
      </c>
      <c r="G154" s="41"/>
      <c r="H154" s="41"/>
      <c r="I154" s="236"/>
      <c r="J154" s="41"/>
      <c r="K154" s="41"/>
      <c r="L154" s="45"/>
      <c r="M154" s="237"/>
      <c r="N154" s="238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127</v>
      </c>
      <c r="AU154" s="18" t="s">
        <v>83</v>
      </c>
    </row>
    <row r="155" s="14" customFormat="1">
      <c r="A155" s="14"/>
      <c r="B155" s="250"/>
      <c r="C155" s="251"/>
      <c r="D155" s="241" t="s">
        <v>129</v>
      </c>
      <c r="E155" s="252" t="s">
        <v>1</v>
      </c>
      <c r="F155" s="253" t="s">
        <v>166</v>
      </c>
      <c r="G155" s="251"/>
      <c r="H155" s="254">
        <v>757.5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0" t="s">
        <v>129</v>
      </c>
      <c r="AU155" s="260" t="s">
        <v>83</v>
      </c>
      <c r="AV155" s="14" t="s">
        <v>83</v>
      </c>
      <c r="AW155" s="14" t="s">
        <v>31</v>
      </c>
      <c r="AX155" s="14" t="s">
        <v>73</v>
      </c>
      <c r="AY155" s="260" t="s">
        <v>120</v>
      </c>
    </row>
    <row r="156" s="15" customFormat="1">
      <c r="A156" s="15"/>
      <c r="B156" s="261"/>
      <c r="C156" s="262"/>
      <c r="D156" s="241" t="s">
        <v>129</v>
      </c>
      <c r="E156" s="263" t="s">
        <v>1</v>
      </c>
      <c r="F156" s="264" t="s">
        <v>133</v>
      </c>
      <c r="G156" s="262"/>
      <c r="H156" s="265">
        <v>757.5</v>
      </c>
      <c r="I156" s="266"/>
      <c r="J156" s="262"/>
      <c r="K156" s="262"/>
      <c r="L156" s="267"/>
      <c r="M156" s="268"/>
      <c r="N156" s="269"/>
      <c r="O156" s="269"/>
      <c r="P156" s="269"/>
      <c r="Q156" s="269"/>
      <c r="R156" s="269"/>
      <c r="S156" s="269"/>
      <c r="T156" s="270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1" t="s">
        <v>129</v>
      </c>
      <c r="AU156" s="271" t="s">
        <v>83</v>
      </c>
      <c r="AV156" s="15" t="s">
        <v>126</v>
      </c>
      <c r="AW156" s="15" t="s">
        <v>31</v>
      </c>
      <c r="AX156" s="15" t="s">
        <v>81</v>
      </c>
      <c r="AY156" s="271" t="s">
        <v>120</v>
      </c>
    </row>
    <row r="157" s="2" customFormat="1" ht="24.15" customHeight="1">
      <c r="A157" s="39"/>
      <c r="B157" s="40"/>
      <c r="C157" s="220" t="s">
        <v>167</v>
      </c>
      <c r="D157" s="220" t="s">
        <v>122</v>
      </c>
      <c r="E157" s="221" t="s">
        <v>168</v>
      </c>
      <c r="F157" s="222" t="s">
        <v>169</v>
      </c>
      <c r="G157" s="223" t="s">
        <v>125</v>
      </c>
      <c r="H157" s="224">
        <v>5573.5</v>
      </c>
      <c r="I157" s="225"/>
      <c r="J157" s="226">
        <f>ROUND(I157*H157,2)</f>
        <v>0</v>
      </c>
      <c r="K157" s="227"/>
      <c r="L157" s="45"/>
      <c r="M157" s="228" t="s">
        <v>1</v>
      </c>
      <c r="N157" s="229" t="s">
        <v>38</v>
      </c>
      <c r="O157" s="92"/>
      <c r="P157" s="230">
        <f>O157*H157</f>
        <v>0</v>
      </c>
      <c r="Q157" s="230">
        <v>0</v>
      </c>
      <c r="R157" s="230">
        <f>Q157*H157</f>
        <v>0</v>
      </c>
      <c r="S157" s="230">
        <v>0.45000000000000001</v>
      </c>
      <c r="T157" s="231">
        <f>S157*H157</f>
        <v>2508.0750000000003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2" t="s">
        <v>126</v>
      </c>
      <c r="AT157" s="232" t="s">
        <v>122</v>
      </c>
      <c r="AU157" s="232" t="s">
        <v>83</v>
      </c>
      <c r="AY157" s="18" t="s">
        <v>120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8" t="s">
        <v>81</v>
      </c>
      <c r="BK157" s="233">
        <f>ROUND(I157*H157,2)</f>
        <v>0</v>
      </c>
      <c r="BL157" s="18" t="s">
        <v>126</v>
      </c>
      <c r="BM157" s="232" t="s">
        <v>170</v>
      </c>
    </row>
    <row r="158" s="2" customFormat="1">
      <c r="A158" s="39"/>
      <c r="B158" s="40"/>
      <c r="C158" s="41"/>
      <c r="D158" s="234" t="s">
        <v>127</v>
      </c>
      <c r="E158" s="41"/>
      <c r="F158" s="235" t="s">
        <v>171</v>
      </c>
      <c r="G158" s="41"/>
      <c r="H158" s="41"/>
      <c r="I158" s="236"/>
      <c r="J158" s="41"/>
      <c r="K158" s="41"/>
      <c r="L158" s="45"/>
      <c r="M158" s="237"/>
      <c r="N158" s="238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127</v>
      </c>
      <c r="AU158" s="18" t="s">
        <v>83</v>
      </c>
    </row>
    <row r="159" s="14" customFormat="1">
      <c r="A159" s="14"/>
      <c r="B159" s="250"/>
      <c r="C159" s="251"/>
      <c r="D159" s="241" t="s">
        <v>129</v>
      </c>
      <c r="E159" s="252" t="s">
        <v>1</v>
      </c>
      <c r="F159" s="253" t="s">
        <v>172</v>
      </c>
      <c r="G159" s="251"/>
      <c r="H159" s="254">
        <v>1689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0" t="s">
        <v>129</v>
      </c>
      <c r="AU159" s="260" t="s">
        <v>83</v>
      </c>
      <c r="AV159" s="14" t="s">
        <v>83</v>
      </c>
      <c r="AW159" s="14" t="s">
        <v>31</v>
      </c>
      <c r="AX159" s="14" t="s">
        <v>73</v>
      </c>
      <c r="AY159" s="260" t="s">
        <v>120</v>
      </c>
    </row>
    <row r="160" s="14" customFormat="1">
      <c r="A160" s="14"/>
      <c r="B160" s="250"/>
      <c r="C160" s="251"/>
      <c r="D160" s="241" t="s">
        <v>129</v>
      </c>
      <c r="E160" s="252" t="s">
        <v>1</v>
      </c>
      <c r="F160" s="253" t="s">
        <v>173</v>
      </c>
      <c r="G160" s="251"/>
      <c r="H160" s="254">
        <v>1655</v>
      </c>
      <c r="I160" s="255"/>
      <c r="J160" s="251"/>
      <c r="K160" s="251"/>
      <c r="L160" s="256"/>
      <c r="M160" s="257"/>
      <c r="N160" s="258"/>
      <c r="O160" s="258"/>
      <c r="P160" s="258"/>
      <c r="Q160" s="258"/>
      <c r="R160" s="258"/>
      <c r="S160" s="258"/>
      <c r="T160" s="25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0" t="s">
        <v>129</v>
      </c>
      <c r="AU160" s="260" t="s">
        <v>83</v>
      </c>
      <c r="AV160" s="14" t="s">
        <v>83</v>
      </c>
      <c r="AW160" s="14" t="s">
        <v>31</v>
      </c>
      <c r="AX160" s="14" t="s">
        <v>73</v>
      </c>
      <c r="AY160" s="260" t="s">
        <v>120</v>
      </c>
    </row>
    <row r="161" s="14" customFormat="1">
      <c r="A161" s="14"/>
      <c r="B161" s="250"/>
      <c r="C161" s="251"/>
      <c r="D161" s="241" t="s">
        <v>129</v>
      </c>
      <c r="E161" s="252" t="s">
        <v>1</v>
      </c>
      <c r="F161" s="253" t="s">
        <v>174</v>
      </c>
      <c r="G161" s="251"/>
      <c r="H161" s="254">
        <v>1472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0" t="s">
        <v>129</v>
      </c>
      <c r="AU161" s="260" t="s">
        <v>83</v>
      </c>
      <c r="AV161" s="14" t="s">
        <v>83</v>
      </c>
      <c r="AW161" s="14" t="s">
        <v>31</v>
      </c>
      <c r="AX161" s="14" t="s">
        <v>73</v>
      </c>
      <c r="AY161" s="260" t="s">
        <v>120</v>
      </c>
    </row>
    <row r="162" s="14" customFormat="1">
      <c r="A162" s="14"/>
      <c r="B162" s="250"/>
      <c r="C162" s="251"/>
      <c r="D162" s="241" t="s">
        <v>129</v>
      </c>
      <c r="E162" s="252" t="s">
        <v>1</v>
      </c>
      <c r="F162" s="253" t="s">
        <v>175</v>
      </c>
      <c r="G162" s="251"/>
      <c r="H162" s="254">
        <v>757.5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0" t="s">
        <v>129</v>
      </c>
      <c r="AU162" s="260" t="s">
        <v>83</v>
      </c>
      <c r="AV162" s="14" t="s">
        <v>83</v>
      </c>
      <c r="AW162" s="14" t="s">
        <v>31</v>
      </c>
      <c r="AX162" s="14" t="s">
        <v>73</v>
      </c>
      <c r="AY162" s="260" t="s">
        <v>120</v>
      </c>
    </row>
    <row r="163" s="15" customFormat="1">
      <c r="A163" s="15"/>
      <c r="B163" s="261"/>
      <c r="C163" s="262"/>
      <c r="D163" s="241" t="s">
        <v>129</v>
      </c>
      <c r="E163" s="263" t="s">
        <v>1</v>
      </c>
      <c r="F163" s="264" t="s">
        <v>133</v>
      </c>
      <c r="G163" s="262"/>
      <c r="H163" s="265">
        <v>5573.5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1" t="s">
        <v>129</v>
      </c>
      <c r="AU163" s="271" t="s">
        <v>83</v>
      </c>
      <c r="AV163" s="15" t="s">
        <v>126</v>
      </c>
      <c r="AW163" s="15" t="s">
        <v>31</v>
      </c>
      <c r="AX163" s="15" t="s">
        <v>81</v>
      </c>
      <c r="AY163" s="271" t="s">
        <v>120</v>
      </c>
    </row>
    <row r="164" s="2" customFormat="1" ht="24.15" customHeight="1">
      <c r="A164" s="39"/>
      <c r="B164" s="40"/>
      <c r="C164" s="220" t="s">
        <v>176</v>
      </c>
      <c r="D164" s="220" t="s">
        <v>122</v>
      </c>
      <c r="E164" s="221" t="s">
        <v>177</v>
      </c>
      <c r="F164" s="222" t="s">
        <v>178</v>
      </c>
      <c r="G164" s="223" t="s">
        <v>125</v>
      </c>
      <c r="H164" s="224">
        <v>477.39999999999998</v>
      </c>
      <c r="I164" s="225"/>
      <c r="J164" s="226">
        <f>ROUND(I164*H164,2)</f>
        <v>0</v>
      </c>
      <c r="K164" s="227"/>
      <c r="L164" s="45"/>
      <c r="M164" s="228" t="s">
        <v>1</v>
      </c>
      <c r="N164" s="229" t="s">
        <v>38</v>
      </c>
      <c r="O164" s="92"/>
      <c r="P164" s="230">
        <f>O164*H164</f>
        <v>0</v>
      </c>
      <c r="Q164" s="230">
        <v>0</v>
      </c>
      <c r="R164" s="230">
        <f>Q164*H164</f>
        <v>0</v>
      </c>
      <c r="S164" s="230">
        <v>0.069000000000000006</v>
      </c>
      <c r="T164" s="231">
        <f>S164*H164</f>
        <v>32.940600000000003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2" t="s">
        <v>126</v>
      </c>
      <c r="AT164" s="232" t="s">
        <v>122</v>
      </c>
      <c r="AU164" s="232" t="s">
        <v>83</v>
      </c>
      <c r="AY164" s="18" t="s">
        <v>120</v>
      </c>
      <c r="BE164" s="233">
        <f>IF(N164="základní",J164,0)</f>
        <v>0</v>
      </c>
      <c r="BF164" s="233">
        <f>IF(N164="snížená",J164,0)</f>
        <v>0</v>
      </c>
      <c r="BG164" s="233">
        <f>IF(N164="zákl. přenesená",J164,0)</f>
        <v>0</v>
      </c>
      <c r="BH164" s="233">
        <f>IF(N164="sníž. přenesená",J164,0)</f>
        <v>0</v>
      </c>
      <c r="BI164" s="233">
        <f>IF(N164="nulová",J164,0)</f>
        <v>0</v>
      </c>
      <c r="BJ164" s="18" t="s">
        <v>81</v>
      </c>
      <c r="BK164" s="233">
        <f>ROUND(I164*H164,2)</f>
        <v>0</v>
      </c>
      <c r="BL164" s="18" t="s">
        <v>126</v>
      </c>
      <c r="BM164" s="232" t="s">
        <v>179</v>
      </c>
    </row>
    <row r="165" s="2" customFormat="1">
      <c r="A165" s="39"/>
      <c r="B165" s="40"/>
      <c r="C165" s="41"/>
      <c r="D165" s="234" t="s">
        <v>127</v>
      </c>
      <c r="E165" s="41"/>
      <c r="F165" s="235" t="s">
        <v>180</v>
      </c>
      <c r="G165" s="41"/>
      <c r="H165" s="41"/>
      <c r="I165" s="236"/>
      <c r="J165" s="41"/>
      <c r="K165" s="41"/>
      <c r="L165" s="45"/>
      <c r="M165" s="237"/>
      <c r="N165" s="238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127</v>
      </c>
      <c r="AU165" s="18" t="s">
        <v>83</v>
      </c>
    </row>
    <row r="166" s="14" customFormat="1">
      <c r="A166" s="14"/>
      <c r="B166" s="250"/>
      <c r="C166" s="251"/>
      <c r="D166" s="241" t="s">
        <v>129</v>
      </c>
      <c r="E166" s="252" t="s">
        <v>1</v>
      </c>
      <c r="F166" s="253" t="s">
        <v>181</v>
      </c>
      <c r="G166" s="251"/>
      <c r="H166" s="254">
        <v>477.39999999999998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0" t="s">
        <v>129</v>
      </c>
      <c r="AU166" s="260" t="s">
        <v>83</v>
      </c>
      <c r="AV166" s="14" t="s">
        <v>83</v>
      </c>
      <c r="AW166" s="14" t="s">
        <v>31</v>
      </c>
      <c r="AX166" s="14" t="s">
        <v>73</v>
      </c>
      <c r="AY166" s="260" t="s">
        <v>120</v>
      </c>
    </row>
    <row r="167" s="15" customFormat="1">
      <c r="A167" s="15"/>
      <c r="B167" s="261"/>
      <c r="C167" s="262"/>
      <c r="D167" s="241" t="s">
        <v>129</v>
      </c>
      <c r="E167" s="263" t="s">
        <v>1</v>
      </c>
      <c r="F167" s="264" t="s">
        <v>133</v>
      </c>
      <c r="G167" s="262"/>
      <c r="H167" s="265">
        <v>477.39999999999998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1" t="s">
        <v>129</v>
      </c>
      <c r="AU167" s="271" t="s">
        <v>83</v>
      </c>
      <c r="AV167" s="15" t="s">
        <v>126</v>
      </c>
      <c r="AW167" s="15" t="s">
        <v>31</v>
      </c>
      <c r="AX167" s="15" t="s">
        <v>81</v>
      </c>
      <c r="AY167" s="271" t="s">
        <v>120</v>
      </c>
    </row>
    <row r="168" s="2" customFormat="1" ht="16.5" customHeight="1">
      <c r="A168" s="39"/>
      <c r="B168" s="40"/>
      <c r="C168" s="220" t="s">
        <v>182</v>
      </c>
      <c r="D168" s="220" t="s">
        <v>122</v>
      </c>
      <c r="E168" s="221" t="s">
        <v>183</v>
      </c>
      <c r="F168" s="222" t="s">
        <v>184</v>
      </c>
      <c r="G168" s="223" t="s">
        <v>185</v>
      </c>
      <c r="H168" s="224">
        <v>1709.4000000000001</v>
      </c>
      <c r="I168" s="225"/>
      <c r="J168" s="226">
        <f>ROUND(I168*H168,2)</f>
        <v>0</v>
      </c>
      <c r="K168" s="227"/>
      <c r="L168" s="45"/>
      <c r="M168" s="228" t="s">
        <v>1</v>
      </c>
      <c r="N168" s="229" t="s">
        <v>38</v>
      </c>
      <c r="O168" s="92"/>
      <c r="P168" s="230">
        <f>O168*H168</f>
        <v>0</v>
      </c>
      <c r="Q168" s="230">
        <v>0</v>
      </c>
      <c r="R168" s="230">
        <f>Q168*H168</f>
        <v>0</v>
      </c>
      <c r="S168" s="230">
        <v>0.20499999999999999</v>
      </c>
      <c r="T168" s="231">
        <f>S168*H168</f>
        <v>350.42700000000002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2" t="s">
        <v>126</v>
      </c>
      <c r="AT168" s="232" t="s">
        <v>122</v>
      </c>
      <c r="AU168" s="232" t="s">
        <v>83</v>
      </c>
      <c r="AY168" s="18" t="s">
        <v>120</v>
      </c>
      <c r="BE168" s="233">
        <f>IF(N168="základní",J168,0)</f>
        <v>0</v>
      </c>
      <c r="BF168" s="233">
        <f>IF(N168="snížená",J168,0)</f>
        <v>0</v>
      </c>
      <c r="BG168" s="233">
        <f>IF(N168="zákl. přenesená",J168,0)</f>
        <v>0</v>
      </c>
      <c r="BH168" s="233">
        <f>IF(N168="sníž. přenesená",J168,0)</f>
        <v>0</v>
      </c>
      <c r="BI168" s="233">
        <f>IF(N168="nulová",J168,0)</f>
        <v>0</v>
      </c>
      <c r="BJ168" s="18" t="s">
        <v>81</v>
      </c>
      <c r="BK168" s="233">
        <f>ROUND(I168*H168,2)</f>
        <v>0</v>
      </c>
      <c r="BL168" s="18" t="s">
        <v>126</v>
      </c>
      <c r="BM168" s="232" t="s">
        <v>186</v>
      </c>
    </row>
    <row r="169" s="2" customFormat="1">
      <c r="A169" s="39"/>
      <c r="B169" s="40"/>
      <c r="C169" s="41"/>
      <c r="D169" s="234" t="s">
        <v>127</v>
      </c>
      <c r="E169" s="41"/>
      <c r="F169" s="235" t="s">
        <v>187</v>
      </c>
      <c r="G169" s="41"/>
      <c r="H169" s="41"/>
      <c r="I169" s="236"/>
      <c r="J169" s="41"/>
      <c r="K169" s="41"/>
      <c r="L169" s="45"/>
      <c r="M169" s="237"/>
      <c r="N169" s="238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127</v>
      </c>
      <c r="AU169" s="18" t="s">
        <v>83</v>
      </c>
    </row>
    <row r="170" s="2" customFormat="1" ht="33" customHeight="1">
      <c r="A170" s="39"/>
      <c r="B170" s="40"/>
      <c r="C170" s="220" t="s">
        <v>188</v>
      </c>
      <c r="D170" s="220" t="s">
        <v>122</v>
      </c>
      <c r="E170" s="221" t="s">
        <v>189</v>
      </c>
      <c r="F170" s="222" t="s">
        <v>190</v>
      </c>
      <c r="G170" s="223" t="s">
        <v>191</v>
      </c>
      <c r="H170" s="224">
        <v>376.15499999999997</v>
      </c>
      <c r="I170" s="225"/>
      <c r="J170" s="226">
        <f>ROUND(I170*H170,2)</f>
        <v>0</v>
      </c>
      <c r="K170" s="227"/>
      <c r="L170" s="45"/>
      <c r="M170" s="228" t="s">
        <v>1</v>
      </c>
      <c r="N170" s="229" t="s">
        <v>38</v>
      </c>
      <c r="O170" s="92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2" t="s">
        <v>126</v>
      </c>
      <c r="AT170" s="232" t="s">
        <v>122</v>
      </c>
      <c r="AU170" s="232" t="s">
        <v>83</v>
      </c>
      <c r="AY170" s="18" t="s">
        <v>120</v>
      </c>
      <c r="BE170" s="233">
        <f>IF(N170="základní",J170,0)</f>
        <v>0</v>
      </c>
      <c r="BF170" s="233">
        <f>IF(N170="snížená",J170,0)</f>
        <v>0</v>
      </c>
      <c r="BG170" s="233">
        <f>IF(N170="zákl. přenesená",J170,0)</f>
        <v>0</v>
      </c>
      <c r="BH170" s="233">
        <f>IF(N170="sníž. přenesená",J170,0)</f>
        <v>0</v>
      </c>
      <c r="BI170" s="233">
        <f>IF(N170="nulová",J170,0)</f>
        <v>0</v>
      </c>
      <c r="BJ170" s="18" t="s">
        <v>81</v>
      </c>
      <c r="BK170" s="233">
        <f>ROUND(I170*H170,2)</f>
        <v>0</v>
      </c>
      <c r="BL170" s="18" t="s">
        <v>126</v>
      </c>
      <c r="BM170" s="232" t="s">
        <v>192</v>
      </c>
    </row>
    <row r="171" s="2" customFormat="1">
      <c r="A171" s="39"/>
      <c r="B171" s="40"/>
      <c r="C171" s="41"/>
      <c r="D171" s="234" t="s">
        <v>127</v>
      </c>
      <c r="E171" s="41"/>
      <c r="F171" s="235" t="s">
        <v>193</v>
      </c>
      <c r="G171" s="41"/>
      <c r="H171" s="41"/>
      <c r="I171" s="236"/>
      <c r="J171" s="41"/>
      <c r="K171" s="41"/>
      <c r="L171" s="45"/>
      <c r="M171" s="237"/>
      <c r="N171" s="238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127</v>
      </c>
      <c r="AU171" s="18" t="s">
        <v>83</v>
      </c>
    </row>
    <row r="172" s="14" customFormat="1">
      <c r="A172" s="14"/>
      <c r="B172" s="250"/>
      <c r="C172" s="251"/>
      <c r="D172" s="241" t="s">
        <v>129</v>
      </c>
      <c r="E172" s="252" t="s">
        <v>1</v>
      </c>
      <c r="F172" s="253" t="s">
        <v>194</v>
      </c>
      <c r="G172" s="251"/>
      <c r="H172" s="254">
        <v>4.2000000000000002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0" t="s">
        <v>129</v>
      </c>
      <c r="AU172" s="260" t="s">
        <v>83</v>
      </c>
      <c r="AV172" s="14" t="s">
        <v>83</v>
      </c>
      <c r="AW172" s="14" t="s">
        <v>31</v>
      </c>
      <c r="AX172" s="14" t="s">
        <v>73</v>
      </c>
      <c r="AY172" s="260" t="s">
        <v>120</v>
      </c>
    </row>
    <row r="173" s="14" customFormat="1">
      <c r="A173" s="14"/>
      <c r="B173" s="250"/>
      <c r="C173" s="251"/>
      <c r="D173" s="241" t="s">
        <v>129</v>
      </c>
      <c r="E173" s="252" t="s">
        <v>1</v>
      </c>
      <c r="F173" s="253" t="s">
        <v>195</v>
      </c>
      <c r="G173" s="251"/>
      <c r="H173" s="254">
        <v>1.8550000000000002</v>
      </c>
      <c r="I173" s="255"/>
      <c r="J173" s="251"/>
      <c r="K173" s="251"/>
      <c r="L173" s="256"/>
      <c r="M173" s="257"/>
      <c r="N173" s="258"/>
      <c r="O173" s="258"/>
      <c r="P173" s="258"/>
      <c r="Q173" s="258"/>
      <c r="R173" s="258"/>
      <c r="S173" s="258"/>
      <c r="T173" s="25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0" t="s">
        <v>129</v>
      </c>
      <c r="AU173" s="260" t="s">
        <v>83</v>
      </c>
      <c r="AV173" s="14" t="s">
        <v>83</v>
      </c>
      <c r="AW173" s="14" t="s">
        <v>31</v>
      </c>
      <c r="AX173" s="14" t="s">
        <v>73</v>
      </c>
      <c r="AY173" s="260" t="s">
        <v>120</v>
      </c>
    </row>
    <row r="174" s="14" customFormat="1">
      <c r="A174" s="14"/>
      <c r="B174" s="250"/>
      <c r="C174" s="251"/>
      <c r="D174" s="241" t="s">
        <v>129</v>
      </c>
      <c r="E174" s="252" t="s">
        <v>1</v>
      </c>
      <c r="F174" s="253" t="s">
        <v>196</v>
      </c>
      <c r="G174" s="251"/>
      <c r="H174" s="254">
        <v>30.959999999999997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0" t="s">
        <v>129</v>
      </c>
      <c r="AU174" s="260" t="s">
        <v>83</v>
      </c>
      <c r="AV174" s="14" t="s">
        <v>83</v>
      </c>
      <c r="AW174" s="14" t="s">
        <v>31</v>
      </c>
      <c r="AX174" s="14" t="s">
        <v>73</v>
      </c>
      <c r="AY174" s="260" t="s">
        <v>120</v>
      </c>
    </row>
    <row r="175" s="14" customFormat="1">
      <c r="A175" s="14"/>
      <c r="B175" s="250"/>
      <c r="C175" s="251"/>
      <c r="D175" s="241" t="s">
        <v>129</v>
      </c>
      <c r="E175" s="252" t="s">
        <v>1</v>
      </c>
      <c r="F175" s="253" t="s">
        <v>197</v>
      </c>
      <c r="G175" s="251"/>
      <c r="H175" s="254">
        <v>215.15000000000001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0" t="s">
        <v>129</v>
      </c>
      <c r="AU175" s="260" t="s">
        <v>83</v>
      </c>
      <c r="AV175" s="14" t="s">
        <v>83</v>
      </c>
      <c r="AW175" s="14" t="s">
        <v>31</v>
      </c>
      <c r="AX175" s="14" t="s">
        <v>73</v>
      </c>
      <c r="AY175" s="260" t="s">
        <v>120</v>
      </c>
    </row>
    <row r="176" s="14" customFormat="1">
      <c r="A176" s="14"/>
      <c r="B176" s="250"/>
      <c r="C176" s="251"/>
      <c r="D176" s="241" t="s">
        <v>129</v>
      </c>
      <c r="E176" s="252" t="s">
        <v>1</v>
      </c>
      <c r="F176" s="253" t="s">
        <v>198</v>
      </c>
      <c r="G176" s="251"/>
      <c r="H176" s="254">
        <v>106.05000000000001</v>
      </c>
      <c r="I176" s="255"/>
      <c r="J176" s="251"/>
      <c r="K176" s="251"/>
      <c r="L176" s="256"/>
      <c r="M176" s="257"/>
      <c r="N176" s="258"/>
      <c r="O176" s="258"/>
      <c r="P176" s="258"/>
      <c r="Q176" s="258"/>
      <c r="R176" s="258"/>
      <c r="S176" s="258"/>
      <c r="T176" s="25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0" t="s">
        <v>129</v>
      </c>
      <c r="AU176" s="260" t="s">
        <v>83</v>
      </c>
      <c r="AV176" s="14" t="s">
        <v>83</v>
      </c>
      <c r="AW176" s="14" t="s">
        <v>31</v>
      </c>
      <c r="AX176" s="14" t="s">
        <v>73</v>
      </c>
      <c r="AY176" s="260" t="s">
        <v>120</v>
      </c>
    </row>
    <row r="177" s="14" customFormat="1">
      <c r="A177" s="14"/>
      <c r="B177" s="250"/>
      <c r="C177" s="251"/>
      <c r="D177" s="241" t="s">
        <v>129</v>
      </c>
      <c r="E177" s="252" t="s">
        <v>1</v>
      </c>
      <c r="F177" s="253" t="s">
        <v>199</v>
      </c>
      <c r="G177" s="251"/>
      <c r="H177" s="254">
        <v>17.940000000000001</v>
      </c>
      <c r="I177" s="255"/>
      <c r="J177" s="251"/>
      <c r="K177" s="251"/>
      <c r="L177" s="256"/>
      <c r="M177" s="257"/>
      <c r="N177" s="258"/>
      <c r="O177" s="258"/>
      <c r="P177" s="258"/>
      <c r="Q177" s="258"/>
      <c r="R177" s="258"/>
      <c r="S177" s="258"/>
      <c r="T177" s="25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0" t="s">
        <v>129</v>
      </c>
      <c r="AU177" s="260" t="s">
        <v>83</v>
      </c>
      <c r="AV177" s="14" t="s">
        <v>83</v>
      </c>
      <c r="AW177" s="14" t="s">
        <v>31</v>
      </c>
      <c r="AX177" s="14" t="s">
        <v>73</v>
      </c>
      <c r="AY177" s="260" t="s">
        <v>120</v>
      </c>
    </row>
    <row r="178" s="15" customFormat="1">
      <c r="A178" s="15"/>
      <c r="B178" s="261"/>
      <c r="C178" s="262"/>
      <c r="D178" s="241" t="s">
        <v>129</v>
      </c>
      <c r="E178" s="263" t="s">
        <v>1</v>
      </c>
      <c r="F178" s="264" t="s">
        <v>133</v>
      </c>
      <c r="G178" s="262"/>
      <c r="H178" s="265">
        <v>376.15500000000003</v>
      </c>
      <c r="I178" s="266"/>
      <c r="J178" s="262"/>
      <c r="K178" s="262"/>
      <c r="L178" s="267"/>
      <c r="M178" s="268"/>
      <c r="N178" s="269"/>
      <c r="O178" s="269"/>
      <c r="P178" s="269"/>
      <c r="Q178" s="269"/>
      <c r="R178" s="269"/>
      <c r="S178" s="269"/>
      <c r="T178" s="270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1" t="s">
        <v>129</v>
      </c>
      <c r="AU178" s="271" t="s">
        <v>83</v>
      </c>
      <c r="AV178" s="15" t="s">
        <v>126</v>
      </c>
      <c r="AW178" s="15" t="s">
        <v>31</v>
      </c>
      <c r="AX178" s="15" t="s">
        <v>81</v>
      </c>
      <c r="AY178" s="271" t="s">
        <v>120</v>
      </c>
    </row>
    <row r="179" s="2" customFormat="1" ht="37.8" customHeight="1">
      <c r="A179" s="39"/>
      <c r="B179" s="40"/>
      <c r="C179" s="220" t="s">
        <v>200</v>
      </c>
      <c r="D179" s="220" t="s">
        <v>122</v>
      </c>
      <c r="E179" s="221" t="s">
        <v>201</v>
      </c>
      <c r="F179" s="222" t="s">
        <v>202</v>
      </c>
      <c r="G179" s="223" t="s">
        <v>191</v>
      </c>
      <c r="H179" s="224">
        <v>376.15499999999997</v>
      </c>
      <c r="I179" s="225"/>
      <c r="J179" s="226">
        <f>ROUND(I179*H179,2)</f>
        <v>0</v>
      </c>
      <c r="K179" s="227"/>
      <c r="L179" s="45"/>
      <c r="M179" s="228" t="s">
        <v>1</v>
      </c>
      <c r="N179" s="229" t="s">
        <v>38</v>
      </c>
      <c r="O179" s="92"/>
      <c r="P179" s="230">
        <f>O179*H179</f>
        <v>0</v>
      </c>
      <c r="Q179" s="230">
        <v>0</v>
      </c>
      <c r="R179" s="230">
        <f>Q179*H179</f>
        <v>0</v>
      </c>
      <c r="S179" s="230">
        <v>0</v>
      </c>
      <c r="T179" s="231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2" t="s">
        <v>126</v>
      </c>
      <c r="AT179" s="232" t="s">
        <v>122</v>
      </c>
      <c r="AU179" s="232" t="s">
        <v>83</v>
      </c>
      <c r="AY179" s="18" t="s">
        <v>120</v>
      </c>
      <c r="BE179" s="233">
        <f>IF(N179="základní",J179,0)</f>
        <v>0</v>
      </c>
      <c r="BF179" s="233">
        <f>IF(N179="snížená",J179,0)</f>
        <v>0</v>
      </c>
      <c r="BG179" s="233">
        <f>IF(N179="zákl. přenesená",J179,0)</f>
        <v>0</v>
      </c>
      <c r="BH179" s="233">
        <f>IF(N179="sníž. přenesená",J179,0)</f>
        <v>0</v>
      </c>
      <c r="BI179" s="233">
        <f>IF(N179="nulová",J179,0)</f>
        <v>0</v>
      </c>
      <c r="BJ179" s="18" t="s">
        <v>81</v>
      </c>
      <c r="BK179" s="233">
        <f>ROUND(I179*H179,2)</f>
        <v>0</v>
      </c>
      <c r="BL179" s="18" t="s">
        <v>126</v>
      </c>
      <c r="BM179" s="232" t="s">
        <v>203</v>
      </c>
    </row>
    <row r="180" s="2" customFormat="1">
      <c r="A180" s="39"/>
      <c r="B180" s="40"/>
      <c r="C180" s="41"/>
      <c r="D180" s="234" t="s">
        <v>127</v>
      </c>
      <c r="E180" s="41"/>
      <c r="F180" s="235" t="s">
        <v>204</v>
      </c>
      <c r="G180" s="41"/>
      <c r="H180" s="41"/>
      <c r="I180" s="236"/>
      <c r="J180" s="41"/>
      <c r="K180" s="41"/>
      <c r="L180" s="45"/>
      <c r="M180" s="237"/>
      <c r="N180" s="238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127</v>
      </c>
      <c r="AU180" s="18" t="s">
        <v>83</v>
      </c>
    </row>
    <row r="181" s="2" customFormat="1" ht="37.8" customHeight="1">
      <c r="A181" s="39"/>
      <c r="B181" s="40"/>
      <c r="C181" s="220" t="s">
        <v>8</v>
      </c>
      <c r="D181" s="220" t="s">
        <v>122</v>
      </c>
      <c r="E181" s="221" t="s">
        <v>205</v>
      </c>
      <c r="F181" s="222" t="s">
        <v>206</v>
      </c>
      <c r="G181" s="223" t="s">
        <v>191</v>
      </c>
      <c r="H181" s="224">
        <v>1504.6199999999999</v>
      </c>
      <c r="I181" s="225"/>
      <c r="J181" s="226">
        <f>ROUND(I181*H181,2)</f>
        <v>0</v>
      </c>
      <c r="K181" s="227"/>
      <c r="L181" s="45"/>
      <c r="M181" s="228" t="s">
        <v>1</v>
      </c>
      <c r="N181" s="229" t="s">
        <v>38</v>
      </c>
      <c r="O181" s="92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2" t="s">
        <v>126</v>
      </c>
      <c r="AT181" s="232" t="s">
        <v>122</v>
      </c>
      <c r="AU181" s="232" t="s">
        <v>83</v>
      </c>
      <c r="AY181" s="18" t="s">
        <v>120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8" t="s">
        <v>81</v>
      </c>
      <c r="BK181" s="233">
        <f>ROUND(I181*H181,2)</f>
        <v>0</v>
      </c>
      <c r="BL181" s="18" t="s">
        <v>126</v>
      </c>
      <c r="BM181" s="232" t="s">
        <v>207</v>
      </c>
    </row>
    <row r="182" s="2" customFormat="1">
      <c r="A182" s="39"/>
      <c r="B182" s="40"/>
      <c r="C182" s="41"/>
      <c r="D182" s="234" t="s">
        <v>127</v>
      </c>
      <c r="E182" s="41"/>
      <c r="F182" s="235" t="s">
        <v>208</v>
      </c>
      <c r="G182" s="41"/>
      <c r="H182" s="41"/>
      <c r="I182" s="236"/>
      <c r="J182" s="41"/>
      <c r="K182" s="41"/>
      <c r="L182" s="45"/>
      <c r="M182" s="237"/>
      <c r="N182" s="238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127</v>
      </c>
      <c r="AU182" s="18" t="s">
        <v>83</v>
      </c>
    </row>
    <row r="183" s="14" customFormat="1">
      <c r="A183" s="14"/>
      <c r="B183" s="250"/>
      <c r="C183" s="251"/>
      <c r="D183" s="241" t="s">
        <v>129</v>
      </c>
      <c r="E183" s="252" t="s">
        <v>1</v>
      </c>
      <c r="F183" s="253" t="s">
        <v>209</v>
      </c>
      <c r="G183" s="251"/>
      <c r="H183" s="254">
        <v>1504.6199999999999</v>
      </c>
      <c r="I183" s="255"/>
      <c r="J183" s="251"/>
      <c r="K183" s="251"/>
      <c r="L183" s="256"/>
      <c r="M183" s="257"/>
      <c r="N183" s="258"/>
      <c r="O183" s="258"/>
      <c r="P183" s="258"/>
      <c r="Q183" s="258"/>
      <c r="R183" s="258"/>
      <c r="S183" s="258"/>
      <c r="T183" s="25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0" t="s">
        <v>129</v>
      </c>
      <c r="AU183" s="260" t="s">
        <v>83</v>
      </c>
      <c r="AV183" s="14" t="s">
        <v>83</v>
      </c>
      <c r="AW183" s="14" t="s">
        <v>31</v>
      </c>
      <c r="AX183" s="14" t="s">
        <v>73</v>
      </c>
      <c r="AY183" s="260" t="s">
        <v>120</v>
      </c>
    </row>
    <row r="184" s="15" customFormat="1">
      <c r="A184" s="15"/>
      <c r="B184" s="261"/>
      <c r="C184" s="262"/>
      <c r="D184" s="241" t="s">
        <v>129</v>
      </c>
      <c r="E184" s="263" t="s">
        <v>1</v>
      </c>
      <c r="F184" s="264" t="s">
        <v>133</v>
      </c>
      <c r="G184" s="262"/>
      <c r="H184" s="265">
        <v>1504.6199999999999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1" t="s">
        <v>129</v>
      </c>
      <c r="AU184" s="271" t="s">
        <v>83</v>
      </c>
      <c r="AV184" s="15" t="s">
        <v>126</v>
      </c>
      <c r="AW184" s="15" t="s">
        <v>31</v>
      </c>
      <c r="AX184" s="15" t="s">
        <v>81</v>
      </c>
      <c r="AY184" s="271" t="s">
        <v>120</v>
      </c>
    </row>
    <row r="185" s="2" customFormat="1" ht="33" customHeight="1">
      <c r="A185" s="39"/>
      <c r="B185" s="40"/>
      <c r="C185" s="220" t="s">
        <v>210</v>
      </c>
      <c r="D185" s="220" t="s">
        <v>122</v>
      </c>
      <c r="E185" s="221" t="s">
        <v>211</v>
      </c>
      <c r="F185" s="222" t="s">
        <v>212</v>
      </c>
      <c r="G185" s="223" t="s">
        <v>213</v>
      </c>
      <c r="H185" s="224">
        <v>677.07899999999995</v>
      </c>
      <c r="I185" s="225"/>
      <c r="J185" s="226">
        <f>ROUND(I185*H185,2)</f>
        <v>0</v>
      </c>
      <c r="K185" s="227"/>
      <c r="L185" s="45"/>
      <c r="M185" s="228" t="s">
        <v>1</v>
      </c>
      <c r="N185" s="229" t="s">
        <v>38</v>
      </c>
      <c r="O185" s="92"/>
      <c r="P185" s="230">
        <f>O185*H185</f>
        <v>0</v>
      </c>
      <c r="Q185" s="230">
        <v>0</v>
      </c>
      <c r="R185" s="230">
        <f>Q185*H185</f>
        <v>0</v>
      </c>
      <c r="S185" s="230">
        <v>0</v>
      </c>
      <c r="T185" s="23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2" t="s">
        <v>126</v>
      </c>
      <c r="AT185" s="232" t="s">
        <v>122</v>
      </c>
      <c r="AU185" s="232" t="s">
        <v>83</v>
      </c>
      <c r="AY185" s="18" t="s">
        <v>120</v>
      </c>
      <c r="BE185" s="233">
        <f>IF(N185="základní",J185,0)</f>
        <v>0</v>
      </c>
      <c r="BF185" s="233">
        <f>IF(N185="snížená",J185,0)</f>
        <v>0</v>
      </c>
      <c r="BG185" s="233">
        <f>IF(N185="zákl. přenesená",J185,0)</f>
        <v>0</v>
      </c>
      <c r="BH185" s="233">
        <f>IF(N185="sníž. přenesená",J185,0)</f>
        <v>0</v>
      </c>
      <c r="BI185" s="233">
        <f>IF(N185="nulová",J185,0)</f>
        <v>0</v>
      </c>
      <c r="BJ185" s="18" t="s">
        <v>81</v>
      </c>
      <c r="BK185" s="233">
        <f>ROUND(I185*H185,2)</f>
        <v>0</v>
      </c>
      <c r="BL185" s="18" t="s">
        <v>126</v>
      </c>
      <c r="BM185" s="232" t="s">
        <v>214</v>
      </c>
    </row>
    <row r="186" s="2" customFormat="1">
      <c r="A186" s="39"/>
      <c r="B186" s="40"/>
      <c r="C186" s="41"/>
      <c r="D186" s="234" t="s">
        <v>127</v>
      </c>
      <c r="E186" s="41"/>
      <c r="F186" s="235" t="s">
        <v>215</v>
      </c>
      <c r="G186" s="41"/>
      <c r="H186" s="41"/>
      <c r="I186" s="236"/>
      <c r="J186" s="41"/>
      <c r="K186" s="41"/>
      <c r="L186" s="45"/>
      <c r="M186" s="237"/>
      <c r="N186" s="238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127</v>
      </c>
      <c r="AU186" s="18" t="s">
        <v>83</v>
      </c>
    </row>
    <row r="187" s="14" customFormat="1">
      <c r="A187" s="14"/>
      <c r="B187" s="250"/>
      <c r="C187" s="251"/>
      <c r="D187" s="241" t="s">
        <v>129</v>
      </c>
      <c r="E187" s="252" t="s">
        <v>1</v>
      </c>
      <c r="F187" s="253" t="s">
        <v>216</v>
      </c>
      <c r="G187" s="251"/>
      <c r="H187" s="254">
        <v>677.07899999999995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0" t="s">
        <v>129</v>
      </c>
      <c r="AU187" s="260" t="s">
        <v>83</v>
      </c>
      <c r="AV187" s="14" t="s">
        <v>83</v>
      </c>
      <c r="AW187" s="14" t="s">
        <v>31</v>
      </c>
      <c r="AX187" s="14" t="s">
        <v>73</v>
      </c>
      <c r="AY187" s="260" t="s">
        <v>120</v>
      </c>
    </row>
    <row r="188" s="15" customFormat="1">
      <c r="A188" s="15"/>
      <c r="B188" s="261"/>
      <c r="C188" s="262"/>
      <c r="D188" s="241" t="s">
        <v>129</v>
      </c>
      <c r="E188" s="263" t="s">
        <v>1</v>
      </c>
      <c r="F188" s="264" t="s">
        <v>133</v>
      </c>
      <c r="G188" s="262"/>
      <c r="H188" s="265">
        <v>677.07899999999995</v>
      </c>
      <c r="I188" s="266"/>
      <c r="J188" s="262"/>
      <c r="K188" s="262"/>
      <c r="L188" s="267"/>
      <c r="M188" s="268"/>
      <c r="N188" s="269"/>
      <c r="O188" s="269"/>
      <c r="P188" s="269"/>
      <c r="Q188" s="269"/>
      <c r="R188" s="269"/>
      <c r="S188" s="269"/>
      <c r="T188" s="27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1" t="s">
        <v>129</v>
      </c>
      <c r="AU188" s="271" t="s">
        <v>83</v>
      </c>
      <c r="AV188" s="15" t="s">
        <v>126</v>
      </c>
      <c r="AW188" s="15" t="s">
        <v>31</v>
      </c>
      <c r="AX188" s="15" t="s">
        <v>81</v>
      </c>
      <c r="AY188" s="271" t="s">
        <v>120</v>
      </c>
    </row>
    <row r="189" s="2" customFormat="1" ht="16.5" customHeight="1">
      <c r="A189" s="39"/>
      <c r="B189" s="40"/>
      <c r="C189" s="220" t="s">
        <v>217</v>
      </c>
      <c r="D189" s="220" t="s">
        <v>122</v>
      </c>
      <c r="E189" s="221" t="s">
        <v>218</v>
      </c>
      <c r="F189" s="222" t="s">
        <v>219</v>
      </c>
      <c r="G189" s="223" t="s">
        <v>191</v>
      </c>
      <c r="H189" s="224">
        <v>376.15499999999997</v>
      </c>
      <c r="I189" s="225"/>
      <c r="J189" s="226">
        <f>ROUND(I189*H189,2)</f>
        <v>0</v>
      </c>
      <c r="K189" s="227"/>
      <c r="L189" s="45"/>
      <c r="M189" s="228" t="s">
        <v>1</v>
      </c>
      <c r="N189" s="229" t="s">
        <v>38</v>
      </c>
      <c r="O189" s="92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2" t="s">
        <v>126</v>
      </c>
      <c r="AT189" s="232" t="s">
        <v>122</v>
      </c>
      <c r="AU189" s="232" t="s">
        <v>83</v>
      </c>
      <c r="AY189" s="18" t="s">
        <v>120</v>
      </c>
      <c r="BE189" s="233">
        <f>IF(N189="základní",J189,0)</f>
        <v>0</v>
      </c>
      <c r="BF189" s="233">
        <f>IF(N189="snížená",J189,0)</f>
        <v>0</v>
      </c>
      <c r="BG189" s="233">
        <f>IF(N189="zákl. přenesená",J189,0)</f>
        <v>0</v>
      </c>
      <c r="BH189" s="233">
        <f>IF(N189="sníž. přenesená",J189,0)</f>
        <v>0</v>
      </c>
      <c r="BI189" s="233">
        <f>IF(N189="nulová",J189,0)</f>
        <v>0</v>
      </c>
      <c r="BJ189" s="18" t="s">
        <v>81</v>
      </c>
      <c r="BK189" s="233">
        <f>ROUND(I189*H189,2)</f>
        <v>0</v>
      </c>
      <c r="BL189" s="18" t="s">
        <v>126</v>
      </c>
      <c r="BM189" s="232" t="s">
        <v>220</v>
      </c>
    </row>
    <row r="190" s="2" customFormat="1">
      <c r="A190" s="39"/>
      <c r="B190" s="40"/>
      <c r="C190" s="41"/>
      <c r="D190" s="234" t="s">
        <v>127</v>
      </c>
      <c r="E190" s="41"/>
      <c r="F190" s="235" t="s">
        <v>221</v>
      </c>
      <c r="G190" s="41"/>
      <c r="H190" s="41"/>
      <c r="I190" s="236"/>
      <c r="J190" s="41"/>
      <c r="K190" s="41"/>
      <c r="L190" s="45"/>
      <c r="M190" s="237"/>
      <c r="N190" s="238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127</v>
      </c>
      <c r="AU190" s="18" t="s">
        <v>83</v>
      </c>
    </row>
    <row r="191" s="14" customFormat="1">
      <c r="A191" s="14"/>
      <c r="B191" s="250"/>
      <c r="C191" s="251"/>
      <c r="D191" s="241" t="s">
        <v>129</v>
      </c>
      <c r="E191" s="252" t="s">
        <v>1</v>
      </c>
      <c r="F191" s="253" t="s">
        <v>222</v>
      </c>
      <c r="G191" s="251"/>
      <c r="H191" s="254">
        <v>376.15499999999997</v>
      </c>
      <c r="I191" s="255"/>
      <c r="J191" s="251"/>
      <c r="K191" s="251"/>
      <c r="L191" s="256"/>
      <c r="M191" s="257"/>
      <c r="N191" s="258"/>
      <c r="O191" s="258"/>
      <c r="P191" s="258"/>
      <c r="Q191" s="258"/>
      <c r="R191" s="258"/>
      <c r="S191" s="258"/>
      <c r="T191" s="25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0" t="s">
        <v>129</v>
      </c>
      <c r="AU191" s="260" t="s">
        <v>83</v>
      </c>
      <c r="AV191" s="14" t="s">
        <v>83</v>
      </c>
      <c r="AW191" s="14" t="s">
        <v>31</v>
      </c>
      <c r="AX191" s="14" t="s">
        <v>73</v>
      </c>
      <c r="AY191" s="260" t="s">
        <v>120</v>
      </c>
    </row>
    <row r="192" s="15" customFormat="1">
      <c r="A192" s="15"/>
      <c r="B192" s="261"/>
      <c r="C192" s="262"/>
      <c r="D192" s="241" t="s">
        <v>129</v>
      </c>
      <c r="E192" s="263" t="s">
        <v>1</v>
      </c>
      <c r="F192" s="264" t="s">
        <v>133</v>
      </c>
      <c r="G192" s="262"/>
      <c r="H192" s="265">
        <v>376.15499999999997</v>
      </c>
      <c r="I192" s="266"/>
      <c r="J192" s="262"/>
      <c r="K192" s="262"/>
      <c r="L192" s="267"/>
      <c r="M192" s="268"/>
      <c r="N192" s="269"/>
      <c r="O192" s="269"/>
      <c r="P192" s="269"/>
      <c r="Q192" s="269"/>
      <c r="R192" s="269"/>
      <c r="S192" s="269"/>
      <c r="T192" s="27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71" t="s">
        <v>129</v>
      </c>
      <c r="AU192" s="271" t="s">
        <v>83</v>
      </c>
      <c r="AV192" s="15" t="s">
        <v>126</v>
      </c>
      <c r="AW192" s="15" t="s">
        <v>31</v>
      </c>
      <c r="AX192" s="15" t="s">
        <v>81</v>
      </c>
      <c r="AY192" s="271" t="s">
        <v>120</v>
      </c>
    </row>
    <row r="193" s="2" customFormat="1" ht="24.15" customHeight="1">
      <c r="A193" s="39"/>
      <c r="B193" s="40"/>
      <c r="C193" s="220" t="s">
        <v>223</v>
      </c>
      <c r="D193" s="220" t="s">
        <v>122</v>
      </c>
      <c r="E193" s="221" t="s">
        <v>224</v>
      </c>
      <c r="F193" s="222" t="s">
        <v>225</v>
      </c>
      <c r="G193" s="223" t="s">
        <v>191</v>
      </c>
      <c r="H193" s="224">
        <v>45.652999999999999</v>
      </c>
      <c r="I193" s="225"/>
      <c r="J193" s="226">
        <f>ROUND(I193*H193,2)</f>
        <v>0</v>
      </c>
      <c r="K193" s="227"/>
      <c r="L193" s="45"/>
      <c r="M193" s="228" t="s">
        <v>1</v>
      </c>
      <c r="N193" s="229" t="s">
        <v>38</v>
      </c>
      <c r="O193" s="92"/>
      <c r="P193" s="230">
        <f>O193*H193</f>
        <v>0</v>
      </c>
      <c r="Q193" s="230">
        <v>0</v>
      </c>
      <c r="R193" s="230">
        <f>Q193*H193</f>
        <v>0</v>
      </c>
      <c r="S193" s="230">
        <v>0</v>
      </c>
      <c r="T193" s="231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2" t="s">
        <v>126</v>
      </c>
      <c r="AT193" s="232" t="s">
        <v>122</v>
      </c>
      <c r="AU193" s="232" t="s">
        <v>83</v>
      </c>
      <c r="AY193" s="18" t="s">
        <v>120</v>
      </c>
      <c r="BE193" s="233">
        <f>IF(N193="základní",J193,0)</f>
        <v>0</v>
      </c>
      <c r="BF193" s="233">
        <f>IF(N193="snížená",J193,0)</f>
        <v>0</v>
      </c>
      <c r="BG193" s="233">
        <f>IF(N193="zákl. přenesená",J193,0)</f>
        <v>0</v>
      </c>
      <c r="BH193" s="233">
        <f>IF(N193="sníž. přenesená",J193,0)</f>
        <v>0</v>
      </c>
      <c r="BI193" s="233">
        <f>IF(N193="nulová",J193,0)</f>
        <v>0</v>
      </c>
      <c r="BJ193" s="18" t="s">
        <v>81</v>
      </c>
      <c r="BK193" s="233">
        <f>ROUND(I193*H193,2)</f>
        <v>0</v>
      </c>
      <c r="BL193" s="18" t="s">
        <v>126</v>
      </c>
      <c r="BM193" s="232" t="s">
        <v>226</v>
      </c>
    </row>
    <row r="194" s="2" customFormat="1">
      <c r="A194" s="39"/>
      <c r="B194" s="40"/>
      <c r="C194" s="41"/>
      <c r="D194" s="234" t="s">
        <v>127</v>
      </c>
      <c r="E194" s="41"/>
      <c r="F194" s="235" t="s">
        <v>227</v>
      </c>
      <c r="G194" s="41"/>
      <c r="H194" s="41"/>
      <c r="I194" s="236"/>
      <c r="J194" s="41"/>
      <c r="K194" s="41"/>
      <c r="L194" s="45"/>
      <c r="M194" s="237"/>
      <c r="N194" s="238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127</v>
      </c>
      <c r="AU194" s="18" t="s">
        <v>83</v>
      </c>
    </row>
    <row r="195" s="13" customFormat="1">
      <c r="A195" s="13"/>
      <c r="B195" s="239"/>
      <c r="C195" s="240"/>
      <c r="D195" s="241" t="s">
        <v>129</v>
      </c>
      <c r="E195" s="242" t="s">
        <v>1</v>
      </c>
      <c r="F195" s="243" t="s">
        <v>228</v>
      </c>
      <c r="G195" s="240"/>
      <c r="H195" s="242" t="s">
        <v>1</v>
      </c>
      <c r="I195" s="244"/>
      <c r="J195" s="240"/>
      <c r="K195" s="240"/>
      <c r="L195" s="245"/>
      <c r="M195" s="246"/>
      <c r="N195" s="247"/>
      <c r="O195" s="247"/>
      <c r="P195" s="247"/>
      <c r="Q195" s="247"/>
      <c r="R195" s="247"/>
      <c r="S195" s="247"/>
      <c r="T195" s="24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9" t="s">
        <v>129</v>
      </c>
      <c r="AU195" s="249" t="s">
        <v>83</v>
      </c>
      <c r="AV195" s="13" t="s">
        <v>81</v>
      </c>
      <c r="AW195" s="13" t="s">
        <v>31</v>
      </c>
      <c r="AX195" s="13" t="s">
        <v>73</v>
      </c>
      <c r="AY195" s="249" t="s">
        <v>120</v>
      </c>
    </row>
    <row r="196" s="14" customFormat="1">
      <c r="A196" s="14"/>
      <c r="B196" s="250"/>
      <c r="C196" s="251"/>
      <c r="D196" s="241" t="s">
        <v>129</v>
      </c>
      <c r="E196" s="252" t="s">
        <v>1</v>
      </c>
      <c r="F196" s="253" t="s">
        <v>229</v>
      </c>
      <c r="G196" s="251"/>
      <c r="H196" s="254">
        <v>45.652500000000003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0" t="s">
        <v>129</v>
      </c>
      <c r="AU196" s="260" t="s">
        <v>83</v>
      </c>
      <c r="AV196" s="14" t="s">
        <v>83</v>
      </c>
      <c r="AW196" s="14" t="s">
        <v>31</v>
      </c>
      <c r="AX196" s="14" t="s">
        <v>73</v>
      </c>
      <c r="AY196" s="260" t="s">
        <v>120</v>
      </c>
    </row>
    <row r="197" s="15" customFormat="1">
      <c r="A197" s="15"/>
      <c r="B197" s="261"/>
      <c r="C197" s="262"/>
      <c r="D197" s="241" t="s">
        <v>129</v>
      </c>
      <c r="E197" s="263" t="s">
        <v>1</v>
      </c>
      <c r="F197" s="264" t="s">
        <v>133</v>
      </c>
      <c r="G197" s="262"/>
      <c r="H197" s="265">
        <v>45.652500000000003</v>
      </c>
      <c r="I197" s="266"/>
      <c r="J197" s="262"/>
      <c r="K197" s="262"/>
      <c r="L197" s="267"/>
      <c r="M197" s="268"/>
      <c r="N197" s="269"/>
      <c r="O197" s="269"/>
      <c r="P197" s="269"/>
      <c r="Q197" s="269"/>
      <c r="R197" s="269"/>
      <c r="S197" s="269"/>
      <c r="T197" s="270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71" t="s">
        <v>129</v>
      </c>
      <c r="AU197" s="271" t="s">
        <v>83</v>
      </c>
      <c r="AV197" s="15" t="s">
        <v>126</v>
      </c>
      <c r="AW197" s="15" t="s">
        <v>31</v>
      </c>
      <c r="AX197" s="15" t="s">
        <v>81</v>
      </c>
      <c r="AY197" s="271" t="s">
        <v>120</v>
      </c>
    </row>
    <row r="198" s="2" customFormat="1" ht="16.5" customHeight="1">
      <c r="A198" s="39"/>
      <c r="B198" s="40"/>
      <c r="C198" s="272" t="s">
        <v>230</v>
      </c>
      <c r="D198" s="272" t="s">
        <v>231</v>
      </c>
      <c r="E198" s="273" t="s">
        <v>232</v>
      </c>
      <c r="F198" s="274" t="s">
        <v>233</v>
      </c>
      <c r="G198" s="275" t="s">
        <v>213</v>
      </c>
      <c r="H198" s="276">
        <v>87.677000000000007</v>
      </c>
      <c r="I198" s="277"/>
      <c r="J198" s="278">
        <f>ROUND(I198*H198,2)</f>
        <v>0</v>
      </c>
      <c r="K198" s="279"/>
      <c r="L198" s="280"/>
      <c r="M198" s="281" t="s">
        <v>1</v>
      </c>
      <c r="N198" s="282" t="s">
        <v>38</v>
      </c>
      <c r="O198" s="92"/>
      <c r="P198" s="230">
        <f>O198*H198</f>
        <v>0</v>
      </c>
      <c r="Q198" s="230">
        <v>0</v>
      </c>
      <c r="R198" s="230">
        <f>Q198*H198</f>
        <v>0</v>
      </c>
      <c r="S198" s="230">
        <v>0</v>
      </c>
      <c r="T198" s="231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2" t="s">
        <v>176</v>
      </c>
      <c r="AT198" s="232" t="s">
        <v>231</v>
      </c>
      <c r="AU198" s="232" t="s">
        <v>83</v>
      </c>
      <c r="AY198" s="18" t="s">
        <v>120</v>
      </c>
      <c r="BE198" s="233">
        <f>IF(N198="základní",J198,0)</f>
        <v>0</v>
      </c>
      <c r="BF198" s="233">
        <f>IF(N198="snížená",J198,0)</f>
        <v>0</v>
      </c>
      <c r="BG198" s="233">
        <f>IF(N198="zákl. přenesená",J198,0)</f>
        <v>0</v>
      </c>
      <c r="BH198" s="233">
        <f>IF(N198="sníž. přenesená",J198,0)</f>
        <v>0</v>
      </c>
      <c r="BI198" s="233">
        <f>IF(N198="nulová",J198,0)</f>
        <v>0</v>
      </c>
      <c r="BJ198" s="18" t="s">
        <v>81</v>
      </c>
      <c r="BK198" s="233">
        <f>ROUND(I198*H198,2)</f>
        <v>0</v>
      </c>
      <c r="BL198" s="18" t="s">
        <v>126</v>
      </c>
      <c r="BM198" s="232" t="s">
        <v>234</v>
      </c>
    </row>
    <row r="199" s="14" customFormat="1">
      <c r="A199" s="14"/>
      <c r="B199" s="250"/>
      <c r="C199" s="251"/>
      <c r="D199" s="241" t="s">
        <v>129</v>
      </c>
      <c r="E199" s="252" t="s">
        <v>1</v>
      </c>
      <c r="F199" s="253" t="s">
        <v>235</v>
      </c>
      <c r="G199" s="251"/>
      <c r="H199" s="254">
        <v>87.676586499999999</v>
      </c>
      <c r="I199" s="255"/>
      <c r="J199" s="251"/>
      <c r="K199" s="251"/>
      <c r="L199" s="256"/>
      <c r="M199" s="257"/>
      <c r="N199" s="258"/>
      <c r="O199" s="258"/>
      <c r="P199" s="258"/>
      <c r="Q199" s="258"/>
      <c r="R199" s="258"/>
      <c r="S199" s="258"/>
      <c r="T199" s="25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0" t="s">
        <v>129</v>
      </c>
      <c r="AU199" s="260" t="s">
        <v>83</v>
      </c>
      <c r="AV199" s="14" t="s">
        <v>83</v>
      </c>
      <c r="AW199" s="14" t="s">
        <v>31</v>
      </c>
      <c r="AX199" s="14" t="s">
        <v>73</v>
      </c>
      <c r="AY199" s="260" t="s">
        <v>120</v>
      </c>
    </row>
    <row r="200" s="15" customFormat="1">
      <c r="A200" s="15"/>
      <c r="B200" s="261"/>
      <c r="C200" s="262"/>
      <c r="D200" s="241" t="s">
        <v>129</v>
      </c>
      <c r="E200" s="263" t="s">
        <v>1</v>
      </c>
      <c r="F200" s="264" t="s">
        <v>133</v>
      </c>
      <c r="G200" s="262"/>
      <c r="H200" s="265">
        <v>87.676586499999999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1" t="s">
        <v>129</v>
      </c>
      <c r="AU200" s="271" t="s">
        <v>83</v>
      </c>
      <c r="AV200" s="15" t="s">
        <v>126</v>
      </c>
      <c r="AW200" s="15" t="s">
        <v>31</v>
      </c>
      <c r="AX200" s="15" t="s">
        <v>81</v>
      </c>
      <c r="AY200" s="271" t="s">
        <v>120</v>
      </c>
    </row>
    <row r="201" s="2" customFormat="1" ht="24.15" customHeight="1">
      <c r="A201" s="39"/>
      <c r="B201" s="40"/>
      <c r="C201" s="220" t="s">
        <v>236</v>
      </c>
      <c r="D201" s="220" t="s">
        <v>122</v>
      </c>
      <c r="E201" s="221" t="s">
        <v>237</v>
      </c>
      <c r="F201" s="222" t="s">
        <v>238</v>
      </c>
      <c r="G201" s="223" t="s">
        <v>125</v>
      </c>
      <c r="H201" s="224">
        <v>6508.3000000000002</v>
      </c>
      <c r="I201" s="225"/>
      <c r="J201" s="226">
        <f>ROUND(I201*H201,2)</f>
        <v>0</v>
      </c>
      <c r="K201" s="227"/>
      <c r="L201" s="45"/>
      <c r="M201" s="228" t="s">
        <v>1</v>
      </c>
      <c r="N201" s="229" t="s">
        <v>38</v>
      </c>
      <c r="O201" s="92"/>
      <c r="P201" s="230">
        <f>O201*H201</f>
        <v>0</v>
      </c>
      <c r="Q201" s="230">
        <v>0</v>
      </c>
      <c r="R201" s="230">
        <f>Q201*H201</f>
        <v>0</v>
      </c>
      <c r="S201" s="230">
        <v>0</v>
      </c>
      <c r="T201" s="231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2" t="s">
        <v>126</v>
      </c>
      <c r="AT201" s="232" t="s">
        <v>122</v>
      </c>
      <c r="AU201" s="232" t="s">
        <v>83</v>
      </c>
      <c r="AY201" s="18" t="s">
        <v>120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8" t="s">
        <v>81</v>
      </c>
      <c r="BK201" s="233">
        <f>ROUND(I201*H201,2)</f>
        <v>0</v>
      </c>
      <c r="BL201" s="18" t="s">
        <v>126</v>
      </c>
      <c r="BM201" s="232" t="s">
        <v>239</v>
      </c>
    </row>
    <row r="202" s="2" customFormat="1">
      <c r="A202" s="39"/>
      <c r="B202" s="40"/>
      <c r="C202" s="41"/>
      <c r="D202" s="234" t="s">
        <v>127</v>
      </c>
      <c r="E202" s="41"/>
      <c r="F202" s="235" t="s">
        <v>240</v>
      </c>
      <c r="G202" s="41"/>
      <c r="H202" s="41"/>
      <c r="I202" s="236"/>
      <c r="J202" s="41"/>
      <c r="K202" s="41"/>
      <c r="L202" s="45"/>
      <c r="M202" s="237"/>
      <c r="N202" s="238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127</v>
      </c>
      <c r="AU202" s="18" t="s">
        <v>83</v>
      </c>
    </row>
    <row r="203" s="14" customFormat="1">
      <c r="A203" s="14"/>
      <c r="B203" s="250"/>
      <c r="C203" s="251"/>
      <c r="D203" s="241" t="s">
        <v>129</v>
      </c>
      <c r="E203" s="252" t="s">
        <v>1</v>
      </c>
      <c r="F203" s="253" t="s">
        <v>241</v>
      </c>
      <c r="G203" s="251"/>
      <c r="H203" s="254">
        <v>6508.3000000000002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0" t="s">
        <v>129</v>
      </c>
      <c r="AU203" s="260" t="s">
        <v>83</v>
      </c>
      <c r="AV203" s="14" t="s">
        <v>83</v>
      </c>
      <c r="AW203" s="14" t="s">
        <v>31</v>
      </c>
      <c r="AX203" s="14" t="s">
        <v>81</v>
      </c>
      <c r="AY203" s="260" t="s">
        <v>120</v>
      </c>
    </row>
    <row r="204" s="12" customFormat="1" ht="22.8" customHeight="1">
      <c r="A204" s="12"/>
      <c r="B204" s="204"/>
      <c r="C204" s="205"/>
      <c r="D204" s="206" t="s">
        <v>72</v>
      </c>
      <c r="E204" s="218" t="s">
        <v>155</v>
      </c>
      <c r="F204" s="218" t="s">
        <v>242</v>
      </c>
      <c r="G204" s="205"/>
      <c r="H204" s="205"/>
      <c r="I204" s="208"/>
      <c r="J204" s="219">
        <f>BK204</f>
        <v>0</v>
      </c>
      <c r="K204" s="205"/>
      <c r="L204" s="210"/>
      <c r="M204" s="211"/>
      <c r="N204" s="212"/>
      <c r="O204" s="212"/>
      <c r="P204" s="213">
        <f>SUM(P205:P239)</f>
        <v>0</v>
      </c>
      <c r="Q204" s="212"/>
      <c r="R204" s="213">
        <f>SUM(R205:R239)</f>
        <v>0</v>
      </c>
      <c r="S204" s="212"/>
      <c r="T204" s="214">
        <f>SUM(T205:T239)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15" t="s">
        <v>81</v>
      </c>
      <c r="AT204" s="216" t="s">
        <v>72</v>
      </c>
      <c r="AU204" s="216" t="s">
        <v>81</v>
      </c>
      <c r="AY204" s="215" t="s">
        <v>120</v>
      </c>
      <c r="BK204" s="217">
        <f>SUM(BK205:BK239)</f>
        <v>0</v>
      </c>
    </row>
    <row r="205" s="2" customFormat="1" ht="24.15" customHeight="1">
      <c r="A205" s="39"/>
      <c r="B205" s="40"/>
      <c r="C205" s="220" t="s">
        <v>243</v>
      </c>
      <c r="D205" s="220" t="s">
        <v>122</v>
      </c>
      <c r="E205" s="221" t="s">
        <v>244</v>
      </c>
      <c r="F205" s="222" t="s">
        <v>245</v>
      </c>
      <c r="G205" s="223" t="s">
        <v>125</v>
      </c>
      <c r="H205" s="224">
        <v>1081.3</v>
      </c>
      <c r="I205" s="225"/>
      <c r="J205" s="226">
        <f>ROUND(I205*H205,2)</f>
        <v>0</v>
      </c>
      <c r="K205" s="227"/>
      <c r="L205" s="45"/>
      <c r="M205" s="228" t="s">
        <v>1</v>
      </c>
      <c r="N205" s="229" t="s">
        <v>38</v>
      </c>
      <c r="O205" s="92"/>
      <c r="P205" s="230">
        <f>O205*H205</f>
        <v>0</v>
      </c>
      <c r="Q205" s="230">
        <v>0</v>
      </c>
      <c r="R205" s="230">
        <f>Q205*H205</f>
        <v>0</v>
      </c>
      <c r="S205" s="230">
        <v>0</v>
      </c>
      <c r="T205" s="23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126</v>
      </c>
      <c r="AT205" s="232" t="s">
        <v>122</v>
      </c>
      <c r="AU205" s="232" t="s">
        <v>83</v>
      </c>
      <c r="AY205" s="18" t="s">
        <v>120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81</v>
      </c>
      <c r="BK205" s="233">
        <f>ROUND(I205*H205,2)</f>
        <v>0</v>
      </c>
      <c r="BL205" s="18" t="s">
        <v>126</v>
      </c>
      <c r="BM205" s="232" t="s">
        <v>246</v>
      </c>
    </row>
    <row r="206" s="2" customFormat="1">
      <c r="A206" s="39"/>
      <c r="B206" s="40"/>
      <c r="C206" s="41"/>
      <c r="D206" s="234" t="s">
        <v>127</v>
      </c>
      <c r="E206" s="41"/>
      <c r="F206" s="235" t="s">
        <v>247</v>
      </c>
      <c r="G206" s="41"/>
      <c r="H206" s="41"/>
      <c r="I206" s="236"/>
      <c r="J206" s="41"/>
      <c r="K206" s="41"/>
      <c r="L206" s="45"/>
      <c r="M206" s="237"/>
      <c r="N206" s="238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127</v>
      </c>
      <c r="AU206" s="18" t="s">
        <v>83</v>
      </c>
    </row>
    <row r="207" s="14" customFormat="1">
      <c r="A207" s="14"/>
      <c r="B207" s="250"/>
      <c r="C207" s="251"/>
      <c r="D207" s="241" t="s">
        <v>129</v>
      </c>
      <c r="E207" s="252" t="s">
        <v>1</v>
      </c>
      <c r="F207" s="253" t="s">
        <v>248</v>
      </c>
      <c r="G207" s="251"/>
      <c r="H207" s="254">
        <v>161</v>
      </c>
      <c r="I207" s="255"/>
      <c r="J207" s="251"/>
      <c r="K207" s="251"/>
      <c r="L207" s="256"/>
      <c r="M207" s="257"/>
      <c r="N207" s="258"/>
      <c r="O207" s="258"/>
      <c r="P207" s="258"/>
      <c r="Q207" s="258"/>
      <c r="R207" s="258"/>
      <c r="S207" s="258"/>
      <c r="T207" s="25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0" t="s">
        <v>129</v>
      </c>
      <c r="AU207" s="260" t="s">
        <v>83</v>
      </c>
      <c r="AV207" s="14" t="s">
        <v>83</v>
      </c>
      <c r="AW207" s="14" t="s">
        <v>31</v>
      </c>
      <c r="AX207" s="14" t="s">
        <v>73</v>
      </c>
      <c r="AY207" s="260" t="s">
        <v>120</v>
      </c>
    </row>
    <row r="208" s="14" customFormat="1">
      <c r="A208" s="14"/>
      <c r="B208" s="250"/>
      <c r="C208" s="251"/>
      <c r="D208" s="241" t="s">
        <v>129</v>
      </c>
      <c r="E208" s="252" t="s">
        <v>1</v>
      </c>
      <c r="F208" s="253" t="s">
        <v>249</v>
      </c>
      <c r="G208" s="251"/>
      <c r="H208" s="254">
        <v>920.29999999999995</v>
      </c>
      <c r="I208" s="255"/>
      <c r="J208" s="251"/>
      <c r="K208" s="251"/>
      <c r="L208" s="256"/>
      <c r="M208" s="257"/>
      <c r="N208" s="258"/>
      <c r="O208" s="258"/>
      <c r="P208" s="258"/>
      <c r="Q208" s="258"/>
      <c r="R208" s="258"/>
      <c r="S208" s="258"/>
      <c r="T208" s="25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0" t="s">
        <v>129</v>
      </c>
      <c r="AU208" s="260" t="s">
        <v>83</v>
      </c>
      <c r="AV208" s="14" t="s">
        <v>83</v>
      </c>
      <c r="AW208" s="14" t="s">
        <v>31</v>
      </c>
      <c r="AX208" s="14" t="s">
        <v>73</v>
      </c>
      <c r="AY208" s="260" t="s">
        <v>120</v>
      </c>
    </row>
    <row r="209" s="15" customFormat="1">
      <c r="A209" s="15"/>
      <c r="B209" s="261"/>
      <c r="C209" s="262"/>
      <c r="D209" s="241" t="s">
        <v>129</v>
      </c>
      <c r="E209" s="263" t="s">
        <v>1</v>
      </c>
      <c r="F209" s="264" t="s">
        <v>133</v>
      </c>
      <c r="G209" s="262"/>
      <c r="H209" s="265">
        <v>1081.3</v>
      </c>
      <c r="I209" s="266"/>
      <c r="J209" s="262"/>
      <c r="K209" s="262"/>
      <c r="L209" s="267"/>
      <c r="M209" s="268"/>
      <c r="N209" s="269"/>
      <c r="O209" s="269"/>
      <c r="P209" s="269"/>
      <c r="Q209" s="269"/>
      <c r="R209" s="269"/>
      <c r="S209" s="269"/>
      <c r="T209" s="270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1" t="s">
        <v>129</v>
      </c>
      <c r="AU209" s="271" t="s">
        <v>83</v>
      </c>
      <c r="AV209" s="15" t="s">
        <v>126</v>
      </c>
      <c r="AW209" s="15" t="s">
        <v>31</v>
      </c>
      <c r="AX209" s="15" t="s">
        <v>81</v>
      </c>
      <c r="AY209" s="271" t="s">
        <v>120</v>
      </c>
    </row>
    <row r="210" s="2" customFormat="1" ht="33" customHeight="1">
      <c r="A210" s="39"/>
      <c r="B210" s="40"/>
      <c r="C210" s="220" t="s">
        <v>250</v>
      </c>
      <c r="D210" s="220" t="s">
        <v>122</v>
      </c>
      <c r="E210" s="221" t="s">
        <v>251</v>
      </c>
      <c r="F210" s="222" t="s">
        <v>252</v>
      </c>
      <c r="G210" s="223" t="s">
        <v>125</v>
      </c>
      <c r="H210" s="224">
        <v>6046</v>
      </c>
      <c r="I210" s="225"/>
      <c r="J210" s="226">
        <f>ROUND(I210*H210,2)</f>
        <v>0</v>
      </c>
      <c r="K210" s="227"/>
      <c r="L210" s="45"/>
      <c r="M210" s="228" t="s">
        <v>1</v>
      </c>
      <c r="N210" s="229" t="s">
        <v>38</v>
      </c>
      <c r="O210" s="92"/>
      <c r="P210" s="230">
        <f>O210*H210</f>
        <v>0</v>
      </c>
      <c r="Q210" s="230">
        <v>0</v>
      </c>
      <c r="R210" s="230">
        <f>Q210*H210</f>
        <v>0</v>
      </c>
      <c r="S210" s="230">
        <v>0</v>
      </c>
      <c r="T210" s="231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2" t="s">
        <v>126</v>
      </c>
      <c r="AT210" s="232" t="s">
        <v>122</v>
      </c>
      <c r="AU210" s="232" t="s">
        <v>83</v>
      </c>
      <c r="AY210" s="18" t="s">
        <v>120</v>
      </c>
      <c r="BE210" s="233">
        <f>IF(N210="základní",J210,0)</f>
        <v>0</v>
      </c>
      <c r="BF210" s="233">
        <f>IF(N210="snížená",J210,0)</f>
        <v>0</v>
      </c>
      <c r="BG210" s="233">
        <f>IF(N210="zákl. přenesená",J210,0)</f>
        <v>0</v>
      </c>
      <c r="BH210" s="233">
        <f>IF(N210="sníž. přenesená",J210,0)</f>
        <v>0</v>
      </c>
      <c r="BI210" s="233">
        <f>IF(N210="nulová",J210,0)</f>
        <v>0</v>
      </c>
      <c r="BJ210" s="18" t="s">
        <v>81</v>
      </c>
      <c r="BK210" s="233">
        <f>ROUND(I210*H210,2)</f>
        <v>0</v>
      </c>
      <c r="BL210" s="18" t="s">
        <v>126</v>
      </c>
      <c r="BM210" s="232" t="s">
        <v>253</v>
      </c>
    </row>
    <row r="211" s="2" customFormat="1">
      <c r="A211" s="39"/>
      <c r="B211" s="40"/>
      <c r="C211" s="41"/>
      <c r="D211" s="234" t="s">
        <v>127</v>
      </c>
      <c r="E211" s="41"/>
      <c r="F211" s="235" t="s">
        <v>254</v>
      </c>
      <c r="G211" s="41"/>
      <c r="H211" s="41"/>
      <c r="I211" s="236"/>
      <c r="J211" s="41"/>
      <c r="K211" s="41"/>
      <c r="L211" s="45"/>
      <c r="M211" s="237"/>
      <c r="N211" s="238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127</v>
      </c>
      <c r="AU211" s="18" t="s">
        <v>83</v>
      </c>
    </row>
    <row r="212" s="14" customFormat="1">
      <c r="A212" s="14"/>
      <c r="B212" s="250"/>
      <c r="C212" s="251"/>
      <c r="D212" s="241" t="s">
        <v>129</v>
      </c>
      <c r="E212" s="252" t="s">
        <v>1</v>
      </c>
      <c r="F212" s="253" t="s">
        <v>255</v>
      </c>
      <c r="G212" s="251"/>
      <c r="H212" s="254">
        <v>6046</v>
      </c>
      <c r="I212" s="255"/>
      <c r="J212" s="251"/>
      <c r="K212" s="251"/>
      <c r="L212" s="256"/>
      <c r="M212" s="257"/>
      <c r="N212" s="258"/>
      <c r="O212" s="258"/>
      <c r="P212" s="258"/>
      <c r="Q212" s="258"/>
      <c r="R212" s="258"/>
      <c r="S212" s="258"/>
      <c r="T212" s="259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0" t="s">
        <v>129</v>
      </c>
      <c r="AU212" s="260" t="s">
        <v>83</v>
      </c>
      <c r="AV212" s="14" t="s">
        <v>83</v>
      </c>
      <c r="AW212" s="14" t="s">
        <v>31</v>
      </c>
      <c r="AX212" s="14" t="s">
        <v>73</v>
      </c>
      <c r="AY212" s="260" t="s">
        <v>120</v>
      </c>
    </row>
    <row r="213" s="15" customFormat="1">
      <c r="A213" s="15"/>
      <c r="B213" s="261"/>
      <c r="C213" s="262"/>
      <c r="D213" s="241" t="s">
        <v>129</v>
      </c>
      <c r="E213" s="263" t="s">
        <v>1</v>
      </c>
      <c r="F213" s="264" t="s">
        <v>133</v>
      </c>
      <c r="G213" s="262"/>
      <c r="H213" s="265">
        <v>6046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1" t="s">
        <v>129</v>
      </c>
      <c r="AU213" s="271" t="s">
        <v>83</v>
      </c>
      <c r="AV213" s="15" t="s">
        <v>126</v>
      </c>
      <c r="AW213" s="15" t="s">
        <v>31</v>
      </c>
      <c r="AX213" s="15" t="s">
        <v>81</v>
      </c>
      <c r="AY213" s="271" t="s">
        <v>120</v>
      </c>
    </row>
    <row r="214" s="2" customFormat="1" ht="24.15" customHeight="1">
      <c r="A214" s="39"/>
      <c r="B214" s="40"/>
      <c r="C214" s="220" t="s">
        <v>158</v>
      </c>
      <c r="D214" s="220" t="s">
        <v>122</v>
      </c>
      <c r="E214" s="221" t="s">
        <v>256</v>
      </c>
      <c r="F214" s="222" t="s">
        <v>257</v>
      </c>
      <c r="G214" s="223" t="s">
        <v>125</v>
      </c>
      <c r="H214" s="224">
        <v>138</v>
      </c>
      <c r="I214" s="225"/>
      <c r="J214" s="226">
        <f>ROUND(I214*H214,2)</f>
        <v>0</v>
      </c>
      <c r="K214" s="227"/>
      <c r="L214" s="45"/>
      <c r="M214" s="228" t="s">
        <v>1</v>
      </c>
      <c r="N214" s="229" t="s">
        <v>38</v>
      </c>
      <c r="O214" s="92"/>
      <c r="P214" s="230">
        <f>O214*H214</f>
        <v>0</v>
      </c>
      <c r="Q214" s="230">
        <v>0</v>
      </c>
      <c r="R214" s="230">
        <f>Q214*H214</f>
        <v>0</v>
      </c>
      <c r="S214" s="230">
        <v>0</v>
      </c>
      <c r="T214" s="231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2" t="s">
        <v>126</v>
      </c>
      <c r="AT214" s="232" t="s">
        <v>122</v>
      </c>
      <c r="AU214" s="232" t="s">
        <v>83</v>
      </c>
      <c r="AY214" s="18" t="s">
        <v>120</v>
      </c>
      <c r="BE214" s="233">
        <f>IF(N214="základní",J214,0)</f>
        <v>0</v>
      </c>
      <c r="BF214" s="233">
        <f>IF(N214="snížená",J214,0)</f>
        <v>0</v>
      </c>
      <c r="BG214" s="233">
        <f>IF(N214="zákl. přenesená",J214,0)</f>
        <v>0</v>
      </c>
      <c r="BH214" s="233">
        <f>IF(N214="sníž. přenesená",J214,0)</f>
        <v>0</v>
      </c>
      <c r="BI214" s="233">
        <f>IF(N214="nulová",J214,0)</f>
        <v>0</v>
      </c>
      <c r="BJ214" s="18" t="s">
        <v>81</v>
      </c>
      <c r="BK214" s="233">
        <f>ROUND(I214*H214,2)</f>
        <v>0</v>
      </c>
      <c r="BL214" s="18" t="s">
        <v>126</v>
      </c>
      <c r="BM214" s="232" t="s">
        <v>258</v>
      </c>
    </row>
    <row r="215" s="2" customFormat="1">
      <c r="A215" s="39"/>
      <c r="B215" s="40"/>
      <c r="C215" s="41"/>
      <c r="D215" s="234" t="s">
        <v>127</v>
      </c>
      <c r="E215" s="41"/>
      <c r="F215" s="235" t="s">
        <v>259</v>
      </c>
      <c r="G215" s="41"/>
      <c r="H215" s="41"/>
      <c r="I215" s="236"/>
      <c r="J215" s="41"/>
      <c r="K215" s="41"/>
      <c r="L215" s="45"/>
      <c r="M215" s="237"/>
      <c r="N215" s="238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127</v>
      </c>
      <c r="AU215" s="18" t="s">
        <v>83</v>
      </c>
    </row>
    <row r="216" s="14" customFormat="1">
      <c r="A216" s="14"/>
      <c r="B216" s="250"/>
      <c r="C216" s="251"/>
      <c r="D216" s="241" t="s">
        <v>129</v>
      </c>
      <c r="E216" s="252" t="s">
        <v>1</v>
      </c>
      <c r="F216" s="253" t="s">
        <v>260</v>
      </c>
      <c r="G216" s="251"/>
      <c r="H216" s="254">
        <v>138</v>
      </c>
      <c r="I216" s="255"/>
      <c r="J216" s="251"/>
      <c r="K216" s="251"/>
      <c r="L216" s="256"/>
      <c r="M216" s="257"/>
      <c r="N216" s="258"/>
      <c r="O216" s="258"/>
      <c r="P216" s="258"/>
      <c r="Q216" s="258"/>
      <c r="R216" s="258"/>
      <c r="S216" s="258"/>
      <c r="T216" s="25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0" t="s">
        <v>129</v>
      </c>
      <c r="AU216" s="260" t="s">
        <v>83</v>
      </c>
      <c r="AV216" s="14" t="s">
        <v>83</v>
      </c>
      <c r="AW216" s="14" t="s">
        <v>31</v>
      </c>
      <c r="AX216" s="14" t="s">
        <v>73</v>
      </c>
      <c r="AY216" s="260" t="s">
        <v>120</v>
      </c>
    </row>
    <row r="217" s="15" customFormat="1">
      <c r="A217" s="15"/>
      <c r="B217" s="261"/>
      <c r="C217" s="262"/>
      <c r="D217" s="241" t="s">
        <v>129</v>
      </c>
      <c r="E217" s="263" t="s">
        <v>1</v>
      </c>
      <c r="F217" s="264" t="s">
        <v>133</v>
      </c>
      <c r="G217" s="262"/>
      <c r="H217" s="265">
        <v>138</v>
      </c>
      <c r="I217" s="266"/>
      <c r="J217" s="262"/>
      <c r="K217" s="262"/>
      <c r="L217" s="267"/>
      <c r="M217" s="268"/>
      <c r="N217" s="269"/>
      <c r="O217" s="269"/>
      <c r="P217" s="269"/>
      <c r="Q217" s="269"/>
      <c r="R217" s="269"/>
      <c r="S217" s="269"/>
      <c r="T217" s="270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1" t="s">
        <v>129</v>
      </c>
      <c r="AU217" s="271" t="s">
        <v>83</v>
      </c>
      <c r="AV217" s="15" t="s">
        <v>126</v>
      </c>
      <c r="AW217" s="15" t="s">
        <v>31</v>
      </c>
      <c r="AX217" s="15" t="s">
        <v>81</v>
      </c>
      <c r="AY217" s="271" t="s">
        <v>120</v>
      </c>
    </row>
    <row r="218" s="2" customFormat="1" ht="24.15" customHeight="1">
      <c r="A218" s="39"/>
      <c r="B218" s="40"/>
      <c r="C218" s="220" t="s">
        <v>7</v>
      </c>
      <c r="D218" s="220" t="s">
        <v>122</v>
      </c>
      <c r="E218" s="221" t="s">
        <v>261</v>
      </c>
      <c r="F218" s="222" t="s">
        <v>262</v>
      </c>
      <c r="G218" s="223" t="s">
        <v>125</v>
      </c>
      <c r="H218" s="224">
        <v>6370.3000000000002</v>
      </c>
      <c r="I218" s="225"/>
      <c r="J218" s="226">
        <f>ROUND(I218*H218,2)</f>
        <v>0</v>
      </c>
      <c r="K218" s="227"/>
      <c r="L218" s="45"/>
      <c r="M218" s="228" t="s">
        <v>1</v>
      </c>
      <c r="N218" s="229" t="s">
        <v>38</v>
      </c>
      <c r="O218" s="92"/>
      <c r="P218" s="230">
        <f>O218*H218</f>
        <v>0</v>
      </c>
      <c r="Q218" s="230">
        <v>0</v>
      </c>
      <c r="R218" s="230">
        <f>Q218*H218</f>
        <v>0</v>
      </c>
      <c r="S218" s="230">
        <v>0</v>
      </c>
      <c r="T218" s="231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2" t="s">
        <v>126</v>
      </c>
      <c r="AT218" s="232" t="s">
        <v>122</v>
      </c>
      <c r="AU218" s="232" t="s">
        <v>83</v>
      </c>
      <c r="AY218" s="18" t="s">
        <v>120</v>
      </c>
      <c r="BE218" s="233">
        <f>IF(N218="základní",J218,0)</f>
        <v>0</v>
      </c>
      <c r="BF218" s="233">
        <f>IF(N218="snížená",J218,0)</f>
        <v>0</v>
      </c>
      <c r="BG218" s="233">
        <f>IF(N218="zákl. přenesená",J218,0)</f>
        <v>0</v>
      </c>
      <c r="BH218" s="233">
        <f>IF(N218="sníž. přenesená",J218,0)</f>
        <v>0</v>
      </c>
      <c r="BI218" s="233">
        <f>IF(N218="nulová",J218,0)</f>
        <v>0</v>
      </c>
      <c r="BJ218" s="18" t="s">
        <v>81</v>
      </c>
      <c r="BK218" s="233">
        <f>ROUND(I218*H218,2)</f>
        <v>0</v>
      </c>
      <c r="BL218" s="18" t="s">
        <v>126</v>
      </c>
      <c r="BM218" s="232" t="s">
        <v>263</v>
      </c>
    </row>
    <row r="219" s="2" customFormat="1">
      <c r="A219" s="39"/>
      <c r="B219" s="40"/>
      <c r="C219" s="41"/>
      <c r="D219" s="234" t="s">
        <v>127</v>
      </c>
      <c r="E219" s="41"/>
      <c r="F219" s="235" t="s">
        <v>264</v>
      </c>
      <c r="G219" s="41"/>
      <c r="H219" s="41"/>
      <c r="I219" s="236"/>
      <c r="J219" s="41"/>
      <c r="K219" s="41"/>
      <c r="L219" s="45"/>
      <c r="M219" s="237"/>
      <c r="N219" s="238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127</v>
      </c>
      <c r="AU219" s="18" t="s">
        <v>83</v>
      </c>
    </row>
    <row r="220" s="14" customFormat="1">
      <c r="A220" s="14"/>
      <c r="B220" s="250"/>
      <c r="C220" s="251"/>
      <c r="D220" s="241" t="s">
        <v>129</v>
      </c>
      <c r="E220" s="252" t="s">
        <v>1</v>
      </c>
      <c r="F220" s="253" t="s">
        <v>265</v>
      </c>
      <c r="G220" s="251"/>
      <c r="H220" s="254">
        <v>6370.3000000000002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0" t="s">
        <v>129</v>
      </c>
      <c r="AU220" s="260" t="s">
        <v>83</v>
      </c>
      <c r="AV220" s="14" t="s">
        <v>83</v>
      </c>
      <c r="AW220" s="14" t="s">
        <v>31</v>
      </c>
      <c r="AX220" s="14" t="s">
        <v>73</v>
      </c>
      <c r="AY220" s="260" t="s">
        <v>120</v>
      </c>
    </row>
    <row r="221" s="15" customFormat="1">
      <c r="A221" s="15"/>
      <c r="B221" s="261"/>
      <c r="C221" s="262"/>
      <c r="D221" s="241" t="s">
        <v>129</v>
      </c>
      <c r="E221" s="263" t="s">
        <v>1</v>
      </c>
      <c r="F221" s="264" t="s">
        <v>133</v>
      </c>
      <c r="G221" s="262"/>
      <c r="H221" s="265">
        <v>6370.3000000000002</v>
      </c>
      <c r="I221" s="266"/>
      <c r="J221" s="262"/>
      <c r="K221" s="262"/>
      <c r="L221" s="267"/>
      <c r="M221" s="268"/>
      <c r="N221" s="269"/>
      <c r="O221" s="269"/>
      <c r="P221" s="269"/>
      <c r="Q221" s="269"/>
      <c r="R221" s="269"/>
      <c r="S221" s="269"/>
      <c r="T221" s="270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71" t="s">
        <v>129</v>
      </c>
      <c r="AU221" s="271" t="s">
        <v>83</v>
      </c>
      <c r="AV221" s="15" t="s">
        <v>126</v>
      </c>
      <c r="AW221" s="15" t="s">
        <v>31</v>
      </c>
      <c r="AX221" s="15" t="s">
        <v>81</v>
      </c>
      <c r="AY221" s="271" t="s">
        <v>120</v>
      </c>
    </row>
    <row r="222" s="2" customFormat="1" ht="24.15" customHeight="1">
      <c r="A222" s="39"/>
      <c r="B222" s="40"/>
      <c r="C222" s="220" t="s">
        <v>266</v>
      </c>
      <c r="D222" s="220" t="s">
        <v>122</v>
      </c>
      <c r="E222" s="221" t="s">
        <v>267</v>
      </c>
      <c r="F222" s="222" t="s">
        <v>268</v>
      </c>
      <c r="G222" s="223" t="s">
        <v>125</v>
      </c>
      <c r="H222" s="224">
        <v>6184</v>
      </c>
      <c r="I222" s="225"/>
      <c r="J222" s="226">
        <f>ROUND(I222*H222,2)</f>
        <v>0</v>
      </c>
      <c r="K222" s="227"/>
      <c r="L222" s="45"/>
      <c r="M222" s="228" t="s">
        <v>1</v>
      </c>
      <c r="N222" s="229" t="s">
        <v>38</v>
      </c>
      <c r="O222" s="92"/>
      <c r="P222" s="230">
        <f>O222*H222</f>
        <v>0</v>
      </c>
      <c r="Q222" s="230">
        <v>0</v>
      </c>
      <c r="R222" s="230">
        <f>Q222*H222</f>
        <v>0</v>
      </c>
      <c r="S222" s="230">
        <v>0</v>
      </c>
      <c r="T222" s="23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2" t="s">
        <v>126</v>
      </c>
      <c r="AT222" s="232" t="s">
        <v>122</v>
      </c>
      <c r="AU222" s="232" t="s">
        <v>83</v>
      </c>
      <c r="AY222" s="18" t="s">
        <v>120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8" t="s">
        <v>81</v>
      </c>
      <c r="BK222" s="233">
        <f>ROUND(I222*H222,2)</f>
        <v>0</v>
      </c>
      <c r="BL222" s="18" t="s">
        <v>126</v>
      </c>
      <c r="BM222" s="232" t="s">
        <v>269</v>
      </c>
    </row>
    <row r="223" s="2" customFormat="1">
      <c r="A223" s="39"/>
      <c r="B223" s="40"/>
      <c r="C223" s="41"/>
      <c r="D223" s="234" t="s">
        <v>127</v>
      </c>
      <c r="E223" s="41"/>
      <c r="F223" s="235" t="s">
        <v>270</v>
      </c>
      <c r="G223" s="41"/>
      <c r="H223" s="41"/>
      <c r="I223" s="236"/>
      <c r="J223" s="41"/>
      <c r="K223" s="41"/>
      <c r="L223" s="45"/>
      <c r="M223" s="237"/>
      <c r="N223" s="238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127</v>
      </c>
      <c r="AU223" s="18" t="s">
        <v>83</v>
      </c>
    </row>
    <row r="224" s="14" customFormat="1">
      <c r="A224" s="14"/>
      <c r="B224" s="250"/>
      <c r="C224" s="251"/>
      <c r="D224" s="241" t="s">
        <v>129</v>
      </c>
      <c r="E224" s="252" t="s">
        <v>1</v>
      </c>
      <c r="F224" s="253" t="s">
        <v>260</v>
      </c>
      <c r="G224" s="251"/>
      <c r="H224" s="254">
        <v>138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0" t="s">
        <v>129</v>
      </c>
      <c r="AU224" s="260" t="s">
        <v>83</v>
      </c>
      <c r="AV224" s="14" t="s">
        <v>83</v>
      </c>
      <c r="AW224" s="14" t="s">
        <v>31</v>
      </c>
      <c r="AX224" s="14" t="s">
        <v>73</v>
      </c>
      <c r="AY224" s="260" t="s">
        <v>120</v>
      </c>
    </row>
    <row r="225" s="14" customFormat="1">
      <c r="A225" s="14"/>
      <c r="B225" s="250"/>
      <c r="C225" s="251"/>
      <c r="D225" s="241" t="s">
        <v>129</v>
      </c>
      <c r="E225" s="252" t="s">
        <v>1</v>
      </c>
      <c r="F225" s="253" t="s">
        <v>255</v>
      </c>
      <c r="G225" s="251"/>
      <c r="H225" s="254">
        <v>6046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0" t="s">
        <v>129</v>
      </c>
      <c r="AU225" s="260" t="s">
        <v>83</v>
      </c>
      <c r="AV225" s="14" t="s">
        <v>83</v>
      </c>
      <c r="AW225" s="14" t="s">
        <v>31</v>
      </c>
      <c r="AX225" s="14" t="s">
        <v>73</v>
      </c>
      <c r="AY225" s="260" t="s">
        <v>120</v>
      </c>
    </row>
    <row r="226" s="15" customFormat="1">
      <c r="A226" s="15"/>
      <c r="B226" s="261"/>
      <c r="C226" s="262"/>
      <c r="D226" s="241" t="s">
        <v>129</v>
      </c>
      <c r="E226" s="263" t="s">
        <v>1</v>
      </c>
      <c r="F226" s="264" t="s">
        <v>133</v>
      </c>
      <c r="G226" s="262"/>
      <c r="H226" s="265">
        <v>6184</v>
      </c>
      <c r="I226" s="266"/>
      <c r="J226" s="262"/>
      <c r="K226" s="262"/>
      <c r="L226" s="267"/>
      <c r="M226" s="268"/>
      <c r="N226" s="269"/>
      <c r="O226" s="269"/>
      <c r="P226" s="269"/>
      <c r="Q226" s="269"/>
      <c r="R226" s="269"/>
      <c r="S226" s="269"/>
      <c r="T226" s="270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71" t="s">
        <v>129</v>
      </c>
      <c r="AU226" s="271" t="s">
        <v>83</v>
      </c>
      <c r="AV226" s="15" t="s">
        <v>126</v>
      </c>
      <c r="AW226" s="15" t="s">
        <v>31</v>
      </c>
      <c r="AX226" s="15" t="s">
        <v>81</v>
      </c>
      <c r="AY226" s="271" t="s">
        <v>120</v>
      </c>
    </row>
    <row r="227" s="2" customFormat="1" ht="24.15" customHeight="1">
      <c r="A227" s="39"/>
      <c r="B227" s="40"/>
      <c r="C227" s="220" t="s">
        <v>271</v>
      </c>
      <c r="D227" s="220" t="s">
        <v>122</v>
      </c>
      <c r="E227" s="221" t="s">
        <v>272</v>
      </c>
      <c r="F227" s="222" t="s">
        <v>273</v>
      </c>
      <c r="G227" s="223" t="s">
        <v>125</v>
      </c>
      <c r="H227" s="224">
        <v>6046</v>
      </c>
      <c r="I227" s="225"/>
      <c r="J227" s="226">
        <f>ROUND(I227*H227,2)</f>
        <v>0</v>
      </c>
      <c r="K227" s="227"/>
      <c r="L227" s="45"/>
      <c r="M227" s="228" t="s">
        <v>1</v>
      </c>
      <c r="N227" s="229" t="s">
        <v>38</v>
      </c>
      <c r="O227" s="92"/>
      <c r="P227" s="230">
        <f>O227*H227</f>
        <v>0</v>
      </c>
      <c r="Q227" s="230">
        <v>0</v>
      </c>
      <c r="R227" s="230">
        <f>Q227*H227</f>
        <v>0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126</v>
      </c>
      <c r="AT227" s="232" t="s">
        <v>122</v>
      </c>
      <c r="AU227" s="232" t="s">
        <v>83</v>
      </c>
      <c r="AY227" s="18" t="s">
        <v>120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81</v>
      </c>
      <c r="BK227" s="233">
        <f>ROUND(I227*H227,2)</f>
        <v>0</v>
      </c>
      <c r="BL227" s="18" t="s">
        <v>126</v>
      </c>
      <c r="BM227" s="232" t="s">
        <v>274</v>
      </c>
    </row>
    <row r="228" s="2" customFormat="1">
      <c r="A228" s="39"/>
      <c r="B228" s="40"/>
      <c r="C228" s="41"/>
      <c r="D228" s="234" t="s">
        <v>127</v>
      </c>
      <c r="E228" s="41"/>
      <c r="F228" s="235" t="s">
        <v>275</v>
      </c>
      <c r="G228" s="41"/>
      <c r="H228" s="41"/>
      <c r="I228" s="236"/>
      <c r="J228" s="41"/>
      <c r="K228" s="41"/>
      <c r="L228" s="45"/>
      <c r="M228" s="237"/>
      <c r="N228" s="238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127</v>
      </c>
      <c r="AU228" s="18" t="s">
        <v>83</v>
      </c>
    </row>
    <row r="229" s="14" customFormat="1">
      <c r="A229" s="14"/>
      <c r="B229" s="250"/>
      <c r="C229" s="251"/>
      <c r="D229" s="241" t="s">
        <v>129</v>
      </c>
      <c r="E229" s="252" t="s">
        <v>1</v>
      </c>
      <c r="F229" s="253" t="s">
        <v>255</v>
      </c>
      <c r="G229" s="251"/>
      <c r="H229" s="254">
        <v>6046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0" t="s">
        <v>129</v>
      </c>
      <c r="AU229" s="260" t="s">
        <v>83</v>
      </c>
      <c r="AV229" s="14" t="s">
        <v>83</v>
      </c>
      <c r="AW229" s="14" t="s">
        <v>31</v>
      </c>
      <c r="AX229" s="14" t="s">
        <v>73</v>
      </c>
      <c r="AY229" s="260" t="s">
        <v>120</v>
      </c>
    </row>
    <row r="230" s="15" customFormat="1">
      <c r="A230" s="15"/>
      <c r="B230" s="261"/>
      <c r="C230" s="262"/>
      <c r="D230" s="241" t="s">
        <v>129</v>
      </c>
      <c r="E230" s="263" t="s">
        <v>1</v>
      </c>
      <c r="F230" s="264" t="s">
        <v>133</v>
      </c>
      <c r="G230" s="262"/>
      <c r="H230" s="265">
        <v>6046</v>
      </c>
      <c r="I230" s="266"/>
      <c r="J230" s="262"/>
      <c r="K230" s="262"/>
      <c r="L230" s="267"/>
      <c r="M230" s="268"/>
      <c r="N230" s="269"/>
      <c r="O230" s="269"/>
      <c r="P230" s="269"/>
      <c r="Q230" s="269"/>
      <c r="R230" s="269"/>
      <c r="S230" s="269"/>
      <c r="T230" s="270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71" t="s">
        <v>129</v>
      </c>
      <c r="AU230" s="271" t="s">
        <v>83</v>
      </c>
      <c r="AV230" s="15" t="s">
        <v>126</v>
      </c>
      <c r="AW230" s="15" t="s">
        <v>31</v>
      </c>
      <c r="AX230" s="15" t="s">
        <v>81</v>
      </c>
      <c r="AY230" s="271" t="s">
        <v>120</v>
      </c>
    </row>
    <row r="231" s="2" customFormat="1" ht="33" customHeight="1">
      <c r="A231" s="39"/>
      <c r="B231" s="40"/>
      <c r="C231" s="220" t="s">
        <v>276</v>
      </c>
      <c r="D231" s="220" t="s">
        <v>122</v>
      </c>
      <c r="E231" s="221" t="s">
        <v>277</v>
      </c>
      <c r="F231" s="222" t="s">
        <v>278</v>
      </c>
      <c r="G231" s="223" t="s">
        <v>125</v>
      </c>
      <c r="H231" s="224">
        <v>6523.5</v>
      </c>
      <c r="I231" s="225"/>
      <c r="J231" s="226">
        <f>ROUND(I231*H231,2)</f>
        <v>0</v>
      </c>
      <c r="K231" s="227"/>
      <c r="L231" s="45"/>
      <c r="M231" s="228" t="s">
        <v>1</v>
      </c>
      <c r="N231" s="229" t="s">
        <v>38</v>
      </c>
      <c r="O231" s="92"/>
      <c r="P231" s="230">
        <f>O231*H231</f>
        <v>0</v>
      </c>
      <c r="Q231" s="230">
        <v>0</v>
      </c>
      <c r="R231" s="230">
        <f>Q231*H231</f>
        <v>0</v>
      </c>
      <c r="S231" s="230">
        <v>0</v>
      </c>
      <c r="T231" s="231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2" t="s">
        <v>126</v>
      </c>
      <c r="AT231" s="232" t="s">
        <v>122</v>
      </c>
      <c r="AU231" s="232" t="s">
        <v>83</v>
      </c>
      <c r="AY231" s="18" t="s">
        <v>120</v>
      </c>
      <c r="BE231" s="233">
        <f>IF(N231="základní",J231,0)</f>
        <v>0</v>
      </c>
      <c r="BF231" s="233">
        <f>IF(N231="snížená",J231,0)</f>
        <v>0</v>
      </c>
      <c r="BG231" s="233">
        <f>IF(N231="zákl. přenesená",J231,0)</f>
        <v>0</v>
      </c>
      <c r="BH231" s="233">
        <f>IF(N231="sníž. přenesená",J231,0)</f>
        <v>0</v>
      </c>
      <c r="BI231" s="233">
        <f>IF(N231="nulová",J231,0)</f>
        <v>0</v>
      </c>
      <c r="BJ231" s="18" t="s">
        <v>81</v>
      </c>
      <c r="BK231" s="233">
        <f>ROUND(I231*H231,2)</f>
        <v>0</v>
      </c>
      <c r="BL231" s="18" t="s">
        <v>126</v>
      </c>
      <c r="BM231" s="232" t="s">
        <v>279</v>
      </c>
    </row>
    <row r="232" s="2" customFormat="1">
      <c r="A232" s="39"/>
      <c r="B232" s="40"/>
      <c r="C232" s="41"/>
      <c r="D232" s="234" t="s">
        <v>127</v>
      </c>
      <c r="E232" s="41"/>
      <c r="F232" s="235" t="s">
        <v>280</v>
      </c>
      <c r="G232" s="41"/>
      <c r="H232" s="41"/>
      <c r="I232" s="236"/>
      <c r="J232" s="41"/>
      <c r="K232" s="41"/>
      <c r="L232" s="45"/>
      <c r="M232" s="237"/>
      <c r="N232" s="238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127</v>
      </c>
      <c r="AU232" s="18" t="s">
        <v>83</v>
      </c>
    </row>
    <row r="233" s="14" customFormat="1">
      <c r="A233" s="14"/>
      <c r="B233" s="250"/>
      <c r="C233" s="251"/>
      <c r="D233" s="241" t="s">
        <v>129</v>
      </c>
      <c r="E233" s="252" t="s">
        <v>1</v>
      </c>
      <c r="F233" s="253" t="s">
        <v>281</v>
      </c>
      <c r="G233" s="251"/>
      <c r="H233" s="254">
        <v>477.5</v>
      </c>
      <c r="I233" s="255"/>
      <c r="J233" s="251"/>
      <c r="K233" s="251"/>
      <c r="L233" s="256"/>
      <c r="M233" s="257"/>
      <c r="N233" s="258"/>
      <c r="O233" s="258"/>
      <c r="P233" s="258"/>
      <c r="Q233" s="258"/>
      <c r="R233" s="258"/>
      <c r="S233" s="258"/>
      <c r="T233" s="25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0" t="s">
        <v>129</v>
      </c>
      <c r="AU233" s="260" t="s">
        <v>83</v>
      </c>
      <c r="AV233" s="14" t="s">
        <v>83</v>
      </c>
      <c r="AW233" s="14" t="s">
        <v>31</v>
      </c>
      <c r="AX233" s="14" t="s">
        <v>73</v>
      </c>
      <c r="AY233" s="260" t="s">
        <v>120</v>
      </c>
    </row>
    <row r="234" s="14" customFormat="1">
      <c r="A234" s="14"/>
      <c r="B234" s="250"/>
      <c r="C234" s="251"/>
      <c r="D234" s="241" t="s">
        <v>129</v>
      </c>
      <c r="E234" s="252" t="s">
        <v>1</v>
      </c>
      <c r="F234" s="253" t="s">
        <v>255</v>
      </c>
      <c r="G234" s="251"/>
      <c r="H234" s="254">
        <v>6046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0" t="s">
        <v>129</v>
      </c>
      <c r="AU234" s="260" t="s">
        <v>83</v>
      </c>
      <c r="AV234" s="14" t="s">
        <v>83</v>
      </c>
      <c r="AW234" s="14" t="s">
        <v>31</v>
      </c>
      <c r="AX234" s="14" t="s">
        <v>73</v>
      </c>
      <c r="AY234" s="260" t="s">
        <v>120</v>
      </c>
    </row>
    <row r="235" s="15" customFormat="1">
      <c r="A235" s="15"/>
      <c r="B235" s="261"/>
      <c r="C235" s="262"/>
      <c r="D235" s="241" t="s">
        <v>129</v>
      </c>
      <c r="E235" s="263" t="s">
        <v>1</v>
      </c>
      <c r="F235" s="264" t="s">
        <v>133</v>
      </c>
      <c r="G235" s="262"/>
      <c r="H235" s="265">
        <v>6523.5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71" t="s">
        <v>129</v>
      </c>
      <c r="AU235" s="271" t="s">
        <v>83</v>
      </c>
      <c r="AV235" s="15" t="s">
        <v>126</v>
      </c>
      <c r="AW235" s="15" t="s">
        <v>31</v>
      </c>
      <c r="AX235" s="15" t="s">
        <v>81</v>
      </c>
      <c r="AY235" s="271" t="s">
        <v>120</v>
      </c>
    </row>
    <row r="236" s="2" customFormat="1" ht="21.75" customHeight="1">
      <c r="A236" s="39"/>
      <c r="B236" s="40"/>
      <c r="C236" s="220" t="s">
        <v>282</v>
      </c>
      <c r="D236" s="220" t="s">
        <v>122</v>
      </c>
      <c r="E236" s="221" t="s">
        <v>283</v>
      </c>
      <c r="F236" s="222" t="s">
        <v>284</v>
      </c>
      <c r="G236" s="223" t="s">
        <v>125</v>
      </c>
      <c r="H236" s="224">
        <v>138</v>
      </c>
      <c r="I236" s="225"/>
      <c r="J236" s="226">
        <f>ROUND(I236*H236,2)</f>
        <v>0</v>
      </c>
      <c r="K236" s="227"/>
      <c r="L236" s="45"/>
      <c r="M236" s="228" t="s">
        <v>1</v>
      </c>
      <c r="N236" s="229" t="s">
        <v>38</v>
      </c>
      <c r="O236" s="92"/>
      <c r="P236" s="230">
        <f>O236*H236</f>
        <v>0</v>
      </c>
      <c r="Q236" s="230">
        <v>0</v>
      </c>
      <c r="R236" s="230">
        <f>Q236*H236</f>
        <v>0</v>
      </c>
      <c r="S236" s="230">
        <v>0</v>
      </c>
      <c r="T236" s="23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2" t="s">
        <v>126</v>
      </c>
      <c r="AT236" s="232" t="s">
        <v>122</v>
      </c>
      <c r="AU236" s="232" t="s">
        <v>83</v>
      </c>
      <c r="AY236" s="18" t="s">
        <v>120</v>
      </c>
      <c r="BE236" s="233">
        <f>IF(N236="základní",J236,0)</f>
        <v>0</v>
      </c>
      <c r="BF236" s="233">
        <f>IF(N236="snížená",J236,0)</f>
        <v>0</v>
      </c>
      <c r="BG236" s="233">
        <f>IF(N236="zákl. přenesená",J236,0)</f>
        <v>0</v>
      </c>
      <c r="BH236" s="233">
        <f>IF(N236="sníž. přenesená",J236,0)</f>
        <v>0</v>
      </c>
      <c r="BI236" s="233">
        <f>IF(N236="nulová",J236,0)</f>
        <v>0</v>
      </c>
      <c r="BJ236" s="18" t="s">
        <v>81</v>
      </c>
      <c r="BK236" s="233">
        <f>ROUND(I236*H236,2)</f>
        <v>0</v>
      </c>
      <c r="BL236" s="18" t="s">
        <v>126</v>
      </c>
      <c r="BM236" s="232" t="s">
        <v>285</v>
      </c>
    </row>
    <row r="237" s="2" customFormat="1">
      <c r="A237" s="39"/>
      <c r="B237" s="40"/>
      <c r="C237" s="41"/>
      <c r="D237" s="234" t="s">
        <v>127</v>
      </c>
      <c r="E237" s="41"/>
      <c r="F237" s="235" t="s">
        <v>286</v>
      </c>
      <c r="G237" s="41"/>
      <c r="H237" s="41"/>
      <c r="I237" s="236"/>
      <c r="J237" s="41"/>
      <c r="K237" s="41"/>
      <c r="L237" s="45"/>
      <c r="M237" s="237"/>
      <c r="N237" s="238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127</v>
      </c>
      <c r="AU237" s="18" t="s">
        <v>83</v>
      </c>
    </row>
    <row r="238" s="14" customFormat="1">
      <c r="A238" s="14"/>
      <c r="B238" s="250"/>
      <c r="C238" s="251"/>
      <c r="D238" s="241" t="s">
        <v>129</v>
      </c>
      <c r="E238" s="252" t="s">
        <v>1</v>
      </c>
      <c r="F238" s="253" t="s">
        <v>260</v>
      </c>
      <c r="G238" s="251"/>
      <c r="H238" s="254">
        <v>138</v>
      </c>
      <c r="I238" s="255"/>
      <c r="J238" s="251"/>
      <c r="K238" s="251"/>
      <c r="L238" s="256"/>
      <c r="M238" s="257"/>
      <c r="N238" s="258"/>
      <c r="O238" s="258"/>
      <c r="P238" s="258"/>
      <c r="Q238" s="258"/>
      <c r="R238" s="258"/>
      <c r="S238" s="258"/>
      <c r="T238" s="25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0" t="s">
        <v>129</v>
      </c>
      <c r="AU238" s="260" t="s">
        <v>83</v>
      </c>
      <c r="AV238" s="14" t="s">
        <v>83</v>
      </c>
      <c r="AW238" s="14" t="s">
        <v>31</v>
      </c>
      <c r="AX238" s="14" t="s">
        <v>73</v>
      </c>
      <c r="AY238" s="260" t="s">
        <v>120</v>
      </c>
    </row>
    <row r="239" s="15" customFormat="1">
      <c r="A239" s="15"/>
      <c r="B239" s="261"/>
      <c r="C239" s="262"/>
      <c r="D239" s="241" t="s">
        <v>129</v>
      </c>
      <c r="E239" s="263" t="s">
        <v>1</v>
      </c>
      <c r="F239" s="264" t="s">
        <v>133</v>
      </c>
      <c r="G239" s="262"/>
      <c r="H239" s="265">
        <v>138</v>
      </c>
      <c r="I239" s="266"/>
      <c r="J239" s="262"/>
      <c r="K239" s="262"/>
      <c r="L239" s="267"/>
      <c r="M239" s="268"/>
      <c r="N239" s="269"/>
      <c r="O239" s="269"/>
      <c r="P239" s="269"/>
      <c r="Q239" s="269"/>
      <c r="R239" s="269"/>
      <c r="S239" s="269"/>
      <c r="T239" s="27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71" t="s">
        <v>129</v>
      </c>
      <c r="AU239" s="271" t="s">
        <v>83</v>
      </c>
      <c r="AV239" s="15" t="s">
        <v>126</v>
      </c>
      <c r="AW239" s="15" t="s">
        <v>31</v>
      </c>
      <c r="AX239" s="15" t="s">
        <v>81</v>
      </c>
      <c r="AY239" s="271" t="s">
        <v>120</v>
      </c>
    </row>
    <row r="240" s="12" customFormat="1" ht="22.8" customHeight="1">
      <c r="A240" s="12"/>
      <c r="B240" s="204"/>
      <c r="C240" s="205"/>
      <c r="D240" s="206" t="s">
        <v>72</v>
      </c>
      <c r="E240" s="218" t="s">
        <v>176</v>
      </c>
      <c r="F240" s="218" t="s">
        <v>287</v>
      </c>
      <c r="G240" s="205"/>
      <c r="H240" s="205"/>
      <c r="I240" s="208"/>
      <c r="J240" s="219">
        <f>BK240</f>
        <v>0</v>
      </c>
      <c r="K240" s="205"/>
      <c r="L240" s="210"/>
      <c r="M240" s="211"/>
      <c r="N240" s="212"/>
      <c r="O240" s="212"/>
      <c r="P240" s="213">
        <f>SUM(P241:P248)</f>
        <v>0</v>
      </c>
      <c r="Q240" s="212"/>
      <c r="R240" s="213">
        <f>SUM(R241:R248)</f>
        <v>33.508040000000001</v>
      </c>
      <c r="S240" s="212"/>
      <c r="T240" s="214">
        <f>SUM(T241:T248)</f>
        <v>25.960000000000001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5" t="s">
        <v>81</v>
      </c>
      <c r="AT240" s="216" t="s">
        <v>72</v>
      </c>
      <c r="AU240" s="216" t="s">
        <v>81</v>
      </c>
      <c r="AY240" s="215" t="s">
        <v>120</v>
      </c>
      <c r="BK240" s="217">
        <f>SUM(BK241:BK248)</f>
        <v>0</v>
      </c>
    </row>
    <row r="241" s="2" customFormat="1" ht="33" customHeight="1">
      <c r="A241" s="39"/>
      <c r="B241" s="40"/>
      <c r="C241" s="220" t="s">
        <v>179</v>
      </c>
      <c r="D241" s="220" t="s">
        <v>122</v>
      </c>
      <c r="E241" s="221" t="s">
        <v>288</v>
      </c>
      <c r="F241" s="222" t="s">
        <v>289</v>
      </c>
      <c r="G241" s="223" t="s">
        <v>290</v>
      </c>
      <c r="H241" s="224">
        <v>14</v>
      </c>
      <c r="I241" s="225"/>
      <c r="J241" s="226">
        <f>ROUND(I241*H241,2)</f>
        <v>0</v>
      </c>
      <c r="K241" s="227"/>
      <c r="L241" s="45"/>
      <c r="M241" s="228" t="s">
        <v>1</v>
      </c>
      <c r="N241" s="229" t="s">
        <v>38</v>
      </c>
      <c r="O241" s="92"/>
      <c r="P241" s="230">
        <f>O241*H241</f>
        <v>0</v>
      </c>
      <c r="Q241" s="230">
        <v>0.74048000000000003</v>
      </c>
      <c r="R241" s="230">
        <f>Q241*H241</f>
        <v>10.366720000000001</v>
      </c>
      <c r="S241" s="230">
        <v>0.73999999999999999</v>
      </c>
      <c r="T241" s="231">
        <f>S241*H241</f>
        <v>10.359999999999999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2" t="s">
        <v>126</v>
      </c>
      <c r="AT241" s="232" t="s">
        <v>122</v>
      </c>
      <c r="AU241" s="232" t="s">
        <v>83</v>
      </c>
      <c r="AY241" s="18" t="s">
        <v>120</v>
      </c>
      <c r="BE241" s="233">
        <f>IF(N241="základní",J241,0)</f>
        <v>0</v>
      </c>
      <c r="BF241" s="233">
        <f>IF(N241="snížená",J241,0)</f>
        <v>0</v>
      </c>
      <c r="BG241" s="233">
        <f>IF(N241="zákl. přenesená",J241,0)</f>
        <v>0</v>
      </c>
      <c r="BH241" s="233">
        <f>IF(N241="sníž. přenesená",J241,0)</f>
        <v>0</v>
      </c>
      <c r="BI241" s="233">
        <f>IF(N241="nulová",J241,0)</f>
        <v>0</v>
      </c>
      <c r="BJ241" s="18" t="s">
        <v>81</v>
      </c>
      <c r="BK241" s="233">
        <f>ROUND(I241*H241,2)</f>
        <v>0</v>
      </c>
      <c r="BL241" s="18" t="s">
        <v>126</v>
      </c>
      <c r="BM241" s="232" t="s">
        <v>291</v>
      </c>
    </row>
    <row r="242" s="2" customFormat="1">
      <c r="A242" s="39"/>
      <c r="B242" s="40"/>
      <c r="C242" s="41"/>
      <c r="D242" s="234" t="s">
        <v>127</v>
      </c>
      <c r="E242" s="41"/>
      <c r="F242" s="235" t="s">
        <v>292</v>
      </c>
      <c r="G242" s="41"/>
      <c r="H242" s="41"/>
      <c r="I242" s="236"/>
      <c r="J242" s="41"/>
      <c r="K242" s="41"/>
      <c r="L242" s="45"/>
      <c r="M242" s="237"/>
      <c r="N242" s="238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127</v>
      </c>
      <c r="AU242" s="18" t="s">
        <v>83</v>
      </c>
    </row>
    <row r="243" s="2" customFormat="1" ht="24.15" customHeight="1">
      <c r="A243" s="39"/>
      <c r="B243" s="40"/>
      <c r="C243" s="220" t="s">
        <v>293</v>
      </c>
      <c r="D243" s="220" t="s">
        <v>122</v>
      </c>
      <c r="E243" s="221" t="s">
        <v>294</v>
      </c>
      <c r="F243" s="222" t="s">
        <v>295</v>
      </c>
      <c r="G243" s="223" t="s">
        <v>290</v>
      </c>
      <c r="H243" s="224">
        <v>60</v>
      </c>
      <c r="I243" s="225"/>
      <c r="J243" s="226">
        <f>ROUND(I243*H243,2)</f>
        <v>0</v>
      </c>
      <c r="K243" s="227"/>
      <c r="L243" s="45"/>
      <c r="M243" s="228" t="s">
        <v>1</v>
      </c>
      <c r="N243" s="229" t="s">
        <v>38</v>
      </c>
      <c r="O243" s="92"/>
      <c r="P243" s="230">
        <f>O243*H243</f>
        <v>0</v>
      </c>
      <c r="Q243" s="230">
        <v>0.15056</v>
      </c>
      <c r="R243" s="230">
        <f>Q243*H243</f>
        <v>9.0335999999999999</v>
      </c>
      <c r="S243" s="230">
        <v>0.14999999999999999</v>
      </c>
      <c r="T243" s="231">
        <f>S243*H243</f>
        <v>9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2" t="s">
        <v>126</v>
      </c>
      <c r="AT243" s="232" t="s">
        <v>122</v>
      </c>
      <c r="AU243" s="232" t="s">
        <v>83</v>
      </c>
      <c r="AY243" s="18" t="s">
        <v>120</v>
      </c>
      <c r="BE243" s="233">
        <f>IF(N243="základní",J243,0)</f>
        <v>0</v>
      </c>
      <c r="BF243" s="233">
        <f>IF(N243="snížená",J243,0)</f>
        <v>0</v>
      </c>
      <c r="BG243" s="233">
        <f>IF(N243="zákl. přenesená",J243,0)</f>
        <v>0</v>
      </c>
      <c r="BH243" s="233">
        <f>IF(N243="sníž. přenesená",J243,0)</f>
        <v>0</v>
      </c>
      <c r="BI243" s="233">
        <f>IF(N243="nulová",J243,0)</f>
        <v>0</v>
      </c>
      <c r="BJ243" s="18" t="s">
        <v>81</v>
      </c>
      <c r="BK243" s="233">
        <f>ROUND(I243*H243,2)</f>
        <v>0</v>
      </c>
      <c r="BL243" s="18" t="s">
        <v>126</v>
      </c>
      <c r="BM243" s="232" t="s">
        <v>296</v>
      </c>
    </row>
    <row r="244" s="2" customFormat="1">
      <c r="A244" s="39"/>
      <c r="B244" s="40"/>
      <c r="C244" s="41"/>
      <c r="D244" s="234" t="s">
        <v>127</v>
      </c>
      <c r="E244" s="41"/>
      <c r="F244" s="235" t="s">
        <v>297</v>
      </c>
      <c r="G244" s="41"/>
      <c r="H244" s="41"/>
      <c r="I244" s="236"/>
      <c r="J244" s="41"/>
      <c r="K244" s="41"/>
      <c r="L244" s="45"/>
      <c r="M244" s="237"/>
      <c r="N244" s="238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127</v>
      </c>
      <c r="AU244" s="18" t="s">
        <v>83</v>
      </c>
    </row>
    <row r="245" s="2" customFormat="1" ht="24.15" customHeight="1">
      <c r="A245" s="39"/>
      <c r="B245" s="40"/>
      <c r="C245" s="220" t="s">
        <v>170</v>
      </c>
      <c r="D245" s="220" t="s">
        <v>122</v>
      </c>
      <c r="E245" s="221" t="s">
        <v>298</v>
      </c>
      <c r="F245" s="222" t="s">
        <v>299</v>
      </c>
      <c r="G245" s="223" t="s">
        <v>290</v>
      </c>
      <c r="H245" s="224">
        <v>22</v>
      </c>
      <c r="I245" s="225"/>
      <c r="J245" s="226">
        <f>ROUND(I245*H245,2)</f>
        <v>0</v>
      </c>
      <c r="K245" s="227"/>
      <c r="L245" s="45"/>
      <c r="M245" s="228" t="s">
        <v>1</v>
      </c>
      <c r="N245" s="229" t="s">
        <v>38</v>
      </c>
      <c r="O245" s="92"/>
      <c r="P245" s="230">
        <f>O245*H245</f>
        <v>0</v>
      </c>
      <c r="Q245" s="230">
        <v>0.53325999999999996</v>
      </c>
      <c r="R245" s="230">
        <f>Q245*H245</f>
        <v>11.731719999999999</v>
      </c>
      <c r="S245" s="230">
        <v>0.29999999999999999</v>
      </c>
      <c r="T245" s="231">
        <f>S245*H245</f>
        <v>6.5999999999999996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2" t="s">
        <v>126</v>
      </c>
      <c r="AT245" s="232" t="s">
        <v>122</v>
      </c>
      <c r="AU245" s="232" t="s">
        <v>83</v>
      </c>
      <c r="AY245" s="18" t="s">
        <v>120</v>
      </c>
      <c r="BE245" s="233">
        <f>IF(N245="základní",J245,0)</f>
        <v>0</v>
      </c>
      <c r="BF245" s="233">
        <f>IF(N245="snížená",J245,0)</f>
        <v>0</v>
      </c>
      <c r="BG245" s="233">
        <f>IF(N245="zákl. přenesená",J245,0)</f>
        <v>0</v>
      </c>
      <c r="BH245" s="233">
        <f>IF(N245="sníž. přenesená",J245,0)</f>
        <v>0</v>
      </c>
      <c r="BI245" s="233">
        <f>IF(N245="nulová",J245,0)</f>
        <v>0</v>
      </c>
      <c r="BJ245" s="18" t="s">
        <v>81</v>
      </c>
      <c r="BK245" s="233">
        <f>ROUND(I245*H245,2)</f>
        <v>0</v>
      </c>
      <c r="BL245" s="18" t="s">
        <v>126</v>
      </c>
      <c r="BM245" s="232" t="s">
        <v>300</v>
      </c>
    </row>
    <row r="246" s="2" customFormat="1">
      <c r="A246" s="39"/>
      <c r="B246" s="40"/>
      <c r="C246" s="41"/>
      <c r="D246" s="234" t="s">
        <v>127</v>
      </c>
      <c r="E246" s="41"/>
      <c r="F246" s="235" t="s">
        <v>301</v>
      </c>
      <c r="G246" s="41"/>
      <c r="H246" s="41"/>
      <c r="I246" s="236"/>
      <c r="J246" s="41"/>
      <c r="K246" s="41"/>
      <c r="L246" s="45"/>
      <c r="M246" s="237"/>
      <c r="N246" s="238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127</v>
      </c>
      <c r="AU246" s="18" t="s">
        <v>83</v>
      </c>
    </row>
    <row r="247" s="2" customFormat="1" ht="24.15" customHeight="1">
      <c r="A247" s="39"/>
      <c r="B247" s="40"/>
      <c r="C247" s="272" t="s">
        <v>302</v>
      </c>
      <c r="D247" s="272" t="s">
        <v>231</v>
      </c>
      <c r="E247" s="273" t="s">
        <v>303</v>
      </c>
      <c r="F247" s="274" t="s">
        <v>304</v>
      </c>
      <c r="G247" s="275" t="s">
        <v>290</v>
      </c>
      <c r="H247" s="276">
        <v>22</v>
      </c>
      <c r="I247" s="277"/>
      <c r="J247" s="278">
        <f>ROUND(I247*H247,2)</f>
        <v>0</v>
      </c>
      <c r="K247" s="279"/>
      <c r="L247" s="280"/>
      <c r="M247" s="281" t="s">
        <v>1</v>
      </c>
      <c r="N247" s="282" t="s">
        <v>38</v>
      </c>
      <c r="O247" s="92"/>
      <c r="P247" s="230">
        <f>O247*H247</f>
        <v>0</v>
      </c>
      <c r="Q247" s="230">
        <v>0.108</v>
      </c>
      <c r="R247" s="230">
        <f>Q247*H247</f>
        <v>2.3759999999999999</v>
      </c>
      <c r="S247" s="230">
        <v>0</v>
      </c>
      <c r="T247" s="231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2" t="s">
        <v>176</v>
      </c>
      <c r="AT247" s="232" t="s">
        <v>231</v>
      </c>
      <c r="AU247" s="232" t="s">
        <v>83</v>
      </c>
      <c r="AY247" s="18" t="s">
        <v>120</v>
      </c>
      <c r="BE247" s="233">
        <f>IF(N247="základní",J247,0)</f>
        <v>0</v>
      </c>
      <c r="BF247" s="233">
        <f>IF(N247="snížená",J247,0)</f>
        <v>0</v>
      </c>
      <c r="BG247" s="233">
        <f>IF(N247="zákl. přenesená",J247,0)</f>
        <v>0</v>
      </c>
      <c r="BH247" s="233">
        <f>IF(N247="sníž. přenesená",J247,0)</f>
        <v>0</v>
      </c>
      <c r="BI247" s="233">
        <f>IF(N247="nulová",J247,0)</f>
        <v>0</v>
      </c>
      <c r="BJ247" s="18" t="s">
        <v>81</v>
      </c>
      <c r="BK247" s="233">
        <f>ROUND(I247*H247,2)</f>
        <v>0</v>
      </c>
      <c r="BL247" s="18" t="s">
        <v>126</v>
      </c>
      <c r="BM247" s="232" t="s">
        <v>305</v>
      </c>
    </row>
    <row r="248" s="2" customFormat="1" ht="24.15" customHeight="1">
      <c r="A248" s="39"/>
      <c r="B248" s="40"/>
      <c r="C248" s="220" t="s">
        <v>186</v>
      </c>
      <c r="D248" s="220" t="s">
        <v>122</v>
      </c>
      <c r="E248" s="221" t="s">
        <v>306</v>
      </c>
      <c r="F248" s="222" t="s">
        <v>307</v>
      </c>
      <c r="G248" s="223" t="s">
        <v>308</v>
      </c>
      <c r="H248" s="224">
        <v>1</v>
      </c>
      <c r="I248" s="225"/>
      <c r="J248" s="226">
        <f>ROUND(I248*H248,2)</f>
        <v>0</v>
      </c>
      <c r="K248" s="227"/>
      <c r="L248" s="45"/>
      <c r="M248" s="228" t="s">
        <v>1</v>
      </c>
      <c r="N248" s="229" t="s">
        <v>38</v>
      </c>
      <c r="O248" s="92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2" t="s">
        <v>126</v>
      </c>
      <c r="AT248" s="232" t="s">
        <v>122</v>
      </c>
      <c r="AU248" s="232" t="s">
        <v>83</v>
      </c>
      <c r="AY248" s="18" t="s">
        <v>120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8" t="s">
        <v>81</v>
      </c>
      <c r="BK248" s="233">
        <f>ROUND(I248*H248,2)</f>
        <v>0</v>
      </c>
      <c r="BL248" s="18" t="s">
        <v>126</v>
      </c>
      <c r="BM248" s="232" t="s">
        <v>309</v>
      </c>
    </row>
    <row r="249" s="12" customFormat="1" ht="22.8" customHeight="1">
      <c r="A249" s="12"/>
      <c r="B249" s="204"/>
      <c r="C249" s="205"/>
      <c r="D249" s="206" t="s">
        <v>72</v>
      </c>
      <c r="E249" s="218" t="s">
        <v>182</v>
      </c>
      <c r="F249" s="218" t="s">
        <v>310</v>
      </c>
      <c r="G249" s="205"/>
      <c r="H249" s="205"/>
      <c r="I249" s="208"/>
      <c r="J249" s="219">
        <f>BK249</f>
        <v>0</v>
      </c>
      <c r="K249" s="205"/>
      <c r="L249" s="210"/>
      <c r="M249" s="211"/>
      <c r="N249" s="212"/>
      <c r="O249" s="212"/>
      <c r="P249" s="213">
        <f>SUM(P250:P353)</f>
        <v>0</v>
      </c>
      <c r="Q249" s="212"/>
      <c r="R249" s="213">
        <f>SUM(R250:R353)</f>
        <v>438.55022202999993</v>
      </c>
      <c r="S249" s="212"/>
      <c r="T249" s="214">
        <f>SUM(T250:T353)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15" t="s">
        <v>81</v>
      </c>
      <c r="AT249" s="216" t="s">
        <v>72</v>
      </c>
      <c r="AU249" s="216" t="s">
        <v>81</v>
      </c>
      <c r="AY249" s="215" t="s">
        <v>120</v>
      </c>
      <c r="BK249" s="217">
        <f>SUM(BK250:BK353)</f>
        <v>0</v>
      </c>
    </row>
    <row r="250" s="2" customFormat="1" ht="24.15" customHeight="1">
      <c r="A250" s="39"/>
      <c r="B250" s="40"/>
      <c r="C250" s="220" t="s">
        <v>311</v>
      </c>
      <c r="D250" s="220" t="s">
        <v>122</v>
      </c>
      <c r="E250" s="221" t="s">
        <v>312</v>
      </c>
      <c r="F250" s="222" t="s">
        <v>313</v>
      </c>
      <c r="G250" s="223" t="s">
        <v>185</v>
      </c>
      <c r="H250" s="224">
        <v>30.949999999999999</v>
      </c>
      <c r="I250" s="225"/>
      <c r="J250" s="226">
        <f>ROUND(I250*H250,2)</f>
        <v>0</v>
      </c>
      <c r="K250" s="227"/>
      <c r="L250" s="45"/>
      <c r="M250" s="228" t="s">
        <v>1</v>
      </c>
      <c r="N250" s="229" t="s">
        <v>38</v>
      </c>
      <c r="O250" s="92"/>
      <c r="P250" s="230">
        <f>O250*H250</f>
        <v>0</v>
      </c>
      <c r="Q250" s="230">
        <v>0.00010000000000000001</v>
      </c>
      <c r="R250" s="230">
        <f>Q250*H250</f>
        <v>0.0030950000000000001</v>
      </c>
      <c r="S250" s="230">
        <v>0</v>
      </c>
      <c r="T250" s="231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2" t="s">
        <v>126</v>
      </c>
      <c r="AT250" s="232" t="s">
        <v>122</v>
      </c>
      <c r="AU250" s="232" t="s">
        <v>83</v>
      </c>
      <c r="AY250" s="18" t="s">
        <v>120</v>
      </c>
      <c r="BE250" s="233">
        <f>IF(N250="základní",J250,0)</f>
        <v>0</v>
      </c>
      <c r="BF250" s="233">
        <f>IF(N250="snížená",J250,0)</f>
        <v>0</v>
      </c>
      <c r="BG250" s="233">
        <f>IF(N250="zákl. přenesená",J250,0)</f>
        <v>0</v>
      </c>
      <c r="BH250" s="233">
        <f>IF(N250="sníž. přenesená",J250,0)</f>
        <v>0</v>
      </c>
      <c r="BI250" s="233">
        <f>IF(N250="nulová",J250,0)</f>
        <v>0</v>
      </c>
      <c r="BJ250" s="18" t="s">
        <v>81</v>
      </c>
      <c r="BK250" s="233">
        <f>ROUND(I250*H250,2)</f>
        <v>0</v>
      </c>
      <c r="BL250" s="18" t="s">
        <v>126</v>
      </c>
      <c r="BM250" s="232" t="s">
        <v>314</v>
      </c>
    </row>
    <row r="251" s="2" customFormat="1">
      <c r="A251" s="39"/>
      <c r="B251" s="40"/>
      <c r="C251" s="41"/>
      <c r="D251" s="234" t="s">
        <v>127</v>
      </c>
      <c r="E251" s="41"/>
      <c r="F251" s="235" t="s">
        <v>315</v>
      </c>
      <c r="G251" s="41"/>
      <c r="H251" s="41"/>
      <c r="I251" s="236"/>
      <c r="J251" s="41"/>
      <c r="K251" s="41"/>
      <c r="L251" s="45"/>
      <c r="M251" s="237"/>
      <c r="N251" s="238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127</v>
      </c>
      <c r="AU251" s="18" t="s">
        <v>83</v>
      </c>
    </row>
    <row r="252" s="14" customFormat="1">
      <c r="A252" s="14"/>
      <c r="B252" s="250"/>
      <c r="C252" s="251"/>
      <c r="D252" s="241" t="s">
        <v>129</v>
      </c>
      <c r="E252" s="252" t="s">
        <v>1</v>
      </c>
      <c r="F252" s="253" t="s">
        <v>316</v>
      </c>
      <c r="G252" s="251"/>
      <c r="H252" s="254">
        <v>30.949999999999999</v>
      </c>
      <c r="I252" s="255"/>
      <c r="J252" s="251"/>
      <c r="K252" s="251"/>
      <c r="L252" s="256"/>
      <c r="M252" s="257"/>
      <c r="N252" s="258"/>
      <c r="O252" s="258"/>
      <c r="P252" s="258"/>
      <c r="Q252" s="258"/>
      <c r="R252" s="258"/>
      <c r="S252" s="258"/>
      <c r="T252" s="25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0" t="s">
        <v>129</v>
      </c>
      <c r="AU252" s="260" t="s">
        <v>83</v>
      </c>
      <c r="AV252" s="14" t="s">
        <v>83</v>
      </c>
      <c r="AW252" s="14" t="s">
        <v>31</v>
      </c>
      <c r="AX252" s="14" t="s">
        <v>73</v>
      </c>
      <c r="AY252" s="260" t="s">
        <v>120</v>
      </c>
    </row>
    <row r="253" s="15" customFormat="1">
      <c r="A253" s="15"/>
      <c r="B253" s="261"/>
      <c r="C253" s="262"/>
      <c r="D253" s="241" t="s">
        <v>129</v>
      </c>
      <c r="E253" s="263" t="s">
        <v>1</v>
      </c>
      <c r="F253" s="264" t="s">
        <v>133</v>
      </c>
      <c r="G253" s="262"/>
      <c r="H253" s="265">
        <v>30.949999999999999</v>
      </c>
      <c r="I253" s="266"/>
      <c r="J253" s="262"/>
      <c r="K253" s="262"/>
      <c r="L253" s="267"/>
      <c r="M253" s="268"/>
      <c r="N253" s="269"/>
      <c r="O253" s="269"/>
      <c r="P253" s="269"/>
      <c r="Q253" s="269"/>
      <c r="R253" s="269"/>
      <c r="S253" s="269"/>
      <c r="T253" s="270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71" t="s">
        <v>129</v>
      </c>
      <c r="AU253" s="271" t="s">
        <v>83</v>
      </c>
      <c r="AV253" s="15" t="s">
        <v>126</v>
      </c>
      <c r="AW253" s="15" t="s">
        <v>31</v>
      </c>
      <c r="AX253" s="15" t="s">
        <v>81</v>
      </c>
      <c r="AY253" s="271" t="s">
        <v>120</v>
      </c>
    </row>
    <row r="254" s="2" customFormat="1" ht="24.15" customHeight="1">
      <c r="A254" s="39"/>
      <c r="B254" s="40"/>
      <c r="C254" s="220" t="s">
        <v>192</v>
      </c>
      <c r="D254" s="220" t="s">
        <v>122</v>
      </c>
      <c r="E254" s="221" t="s">
        <v>317</v>
      </c>
      <c r="F254" s="222" t="s">
        <v>318</v>
      </c>
      <c r="G254" s="223" t="s">
        <v>125</v>
      </c>
      <c r="H254" s="224">
        <v>3.3999999999999999</v>
      </c>
      <c r="I254" s="225"/>
      <c r="J254" s="226">
        <f>ROUND(I254*H254,2)</f>
        <v>0</v>
      </c>
      <c r="K254" s="227"/>
      <c r="L254" s="45"/>
      <c r="M254" s="228" t="s">
        <v>1</v>
      </c>
      <c r="N254" s="229" t="s">
        <v>38</v>
      </c>
      <c r="O254" s="92"/>
      <c r="P254" s="230">
        <f>O254*H254</f>
        <v>0</v>
      </c>
      <c r="Q254" s="230">
        <v>0.0011999999999999999</v>
      </c>
      <c r="R254" s="230">
        <f>Q254*H254</f>
        <v>0.0040799999999999994</v>
      </c>
      <c r="S254" s="230">
        <v>0</v>
      </c>
      <c r="T254" s="231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2" t="s">
        <v>126</v>
      </c>
      <c r="AT254" s="232" t="s">
        <v>122</v>
      </c>
      <c r="AU254" s="232" t="s">
        <v>83</v>
      </c>
      <c r="AY254" s="18" t="s">
        <v>120</v>
      </c>
      <c r="BE254" s="233">
        <f>IF(N254="základní",J254,0)</f>
        <v>0</v>
      </c>
      <c r="BF254" s="233">
        <f>IF(N254="snížená",J254,0)</f>
        <v>0</v>
      </c>
      <c r="BG254" s="233">
        <f>IF(N254="zákl. přenesená",J254,0)</f>
        <v>0</v>
      </c>
      <c r="BH254" s="233">
        <f>IF(N254="sníž. přenesená",J254,0)</f>
        <v>0</v>
      </c>
      <c r="BI254" s="233">
        <f>IF(N254="nulová",J254,0)</f>
        <v>0</v>
      </c>
      <c r="BJ254" s="18" t="s">
        <v>81</v>
      </c>
      <c r="BK254" s="233">
        <f>ROUND(I254*H254,2)</f>
        <v>0</v>
      </c>
      <c r="BL254" s="18" t="s">
        <v>126</v>
      </c>
      <c r="BM254" s="232" t="s">
        <v>319</v>
      </c>
    </row>
    <row r="255" s="2" customFormat="1">
      <c r="A255" s="39"/>
      <c r="B255" s="40"/>
      <c r="C255" s="41"/>
      <c r="D255" s="234" t="s">
        <v>127</v>
      </c>
      <c r="E255" s="41"/>
      <c r="F255" s="235" t="s">
        <v>320</v>
      </c>
      <c r="G255" s="41"/>
      <c r="H255" s="41"/>
      <c r="I255" s="236"/>
      <c r="J255" s="41"/>
      <c r="K255" s="41"/>
      <c r="L255" s="45"/>
      <c r="M255" s="237"/>
      <c r="N255" s="238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127</v>
      </c>
      <c r="AU255" s="18" t="s">
        <v>83</v>
      </c>
    </row>
    <row r="256" s="14" customFormat="1">
      <c r="A256" s="14"/>
      <c r="B256" s="250"/>
      <c r="C256" s="251"/>
      <c r="D256" s="241" t="s">
        <v>129</v>
      </c>
      <c r="E256" s="252" t="s">
        <v>1</v>
      </c>
      <c r="F256" s="253" t="s">
        <v>321</v>
      </c>
      <c r="G256" s="251"/>
      <c r="H256" s="254">
        <v>3.3999999999999999</v>
      </c>
      <c r="I256" s="255"/>
      <c r="J256" s="251"/>
      <c r="K256" s="251"/>
      <c r="L256" s="256"/>
      <c r="M256" s="257"/>
      <c r="N256" s="258"/>
      <c r="O256" s="258"/>
      <c r="P256" s="258"/>
      <c r="Q256" s="258"/>
      <c r="R256" s="258"/>
      <c r="S256" s="258"/>
      <c r="T256" s="259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0" t="s">
        <v>129</v>
      </c>
      <c r="AU256" s="260" t="s">
        <v>83</v>
      </c>
      <c r="AV256" s="14" t="s">
        <v>83</v>
      </c>
      <c r="AW256" s="14" t="s">
        <v>31</v>
      </c>
      <c r="AX256" s="14" t="s">
        <v>73</v>
      </c>
      <c r="AY256" s="260" t="s">
        <v>120</v>
      </c>
    </row>
    <row r="257" s="15" customFormat="1">
      <c r="A257" s="15"/>
      <c r="B257" s="261"/>
      <c r="C257" s="262"/>
      <c r="D257" s="241" t="s">
        <v>129</v>
      </c>
      <c r="E257" s="263" t="s">
        <v>1</v>
      </c>
      <c r="F257" s="264" t="s">
        <v>133</v>
      </c>
      <c r="G257" s="262"/>
      <c r="H257" s="265">
        <v>3.3999999999999999</v>
      </c>
      <c r="I257" s="266"/>
      <c r="J257" s="262"/>
      <c r="K257" s="262"/>
      <c r="L257" s="267"/>
      <c r="M257" s="268"/>
      <c r="N257" s="269"/>
      <c r="O257" s="269"/>
      <c r="P257" s="269"/>
      <c r="Q257" s="269"/>
      <c r="R257" s="269"/>
      <c r="S257" s="269"/>
      <c r="T257" s="270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71" t="s">
        <v>129</v>
      </c>
      <c r="AU257" s="271" t="s">
        <v>83</v>
      </c>
      <c r="AV257" s="15" t="s">
        <v>126</v>
      </c>
      <c r="AW257" s="15" t="s">
        <v>31</v>
      </c>
      <c r="AX257" s="15" t="s">
        <v>81</v>
      </c>
      <c r="AY257" s="271" t="s">
        <v>120</v>
      </c>
    </row>
    <row r="258" s="2" customFormat="1" ht="24.15" customHeight="1">
      <c r="A258" s="39"/>
      <c r="B258" s="40"/>
      <c r="C258" s="220" t="s">
        <v>322</v>
      </c>
      <c r="D258" s="220" t="s">
        <v>122</v>
      </c>
      <c r="E258" s="221" t="s">
        <v>323</v>
      </c>
      <c r="F258" s="222" t="s">
        <v>324</v>
      </c>
      <c r="G258" s="223" t="s">
        <v>185</v>
      </c>
      <c r="H258" s="224">
        <v>269.43000000000001</v>
      </c>
      <c r="I258" s="225"/>
      <c r="J258" s="226">
        <f>ROUND(I258*H258,2)</f>
        <v>0</v>
      </c>
      <c r="K258" s="227"/>
      <c r="L258" s="45"/>
      <c r="M258" s="228" t="s">
        <v>1</v>
      </c>
      <c r="N258" s="229" t="s">
        <v>38</v>
      </c>
      <c r="O258" s="92"/>
      <c r="P258" s="230">
        <f>O258*H258</f>
        <v>0</v>
      </c>
      <c r="Q258" s="230">
        <v>0.00020000000000000001</v>
      </c>
      <c r="R258" s="230">
        <f>Q258*H258</f>
        <v>0.053886000000000003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126</v>
      </c>
      <c r="AT258" s="232" t="s">
        <v>122</v>
      </c>
      <c r="AU258" s="232" t="s">
        <v>83</v>
      </c>
      <c r="AY258" s="18" t="s">
        <v>120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81</v>
      </c>
      <c r="BK258" s="233">
        <f>ROUND(I258*H258,2)</f>
        <v>0</v>
      </c>
      <c r="BL258" s="18" t="s">
        <v>126</v>
      </c>
      <c r="BM258" s="232" t="s">
        <v>325</v>
      </c>
    </row>
    <row r="259" s="2" customFormat="1">
      <c r="A259" s="39"/>
      <c r="B259" s="40"/>
      <c r="C259" s="41"/>
      <c r="D259" s="234" t="s">
        <v>127</v>
      </c>
      <c r="E259" s="41"/>
      <c r="F259" s="235" t="s">
        <v>326</v>
      </c>
      <c r="G259" s="41"/>
      <c r="H259" s="41"/>
      <c r="I259" s="236"/>
      <c r="J259" s="41"/>
      <c r="K259" s="41"/>
      <c r="L259" s="45"/>
      <c r="M259" s="237"/>
      <c r="N259" s="238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127</v>
      </c>
      <c r="AU259" s="18" t="s">
        <v>83</v>
      </c>
    </row>
    <row r="260" s="14" customFormat="1">
      <c r="A260" s="14"/>
      <c r="B260" s="250"/>
      <c r="C260" s="251"/>
      <c r="D260" s="241" t="s">
        <v>129</v>
      </c>
      <c r="E260" s="252" t="s">
        <v>1</v>
      </c>
      <c r="F260" s="253" t="s">
        <v>327</v>
      </c>
      <c r="G260" s="251"/>
      <c r="H260" s="254">
        <v>269.43000000000001</v>
      </c>
      <c r="I260" s="255"/>
      <c r="J260" s="251"/>
      <c r="K260" s="251"/>
      <c r="L260" s="256"/>
      <c r="M260" s="257"/>
      <c r="N260" s="258"/>
      <c r="O260" s="258"/>
      <c r="P260" s="258"/>
      <c r="Q260" s="258"/>
      <c r="R260" s="258"/>
      <c r="S260" s="258"/>
      <c r="T260" s="259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0" t="s">
        <v>129</v>
      </c>
      <c r="AU260" s="260" t="s">
        <v>83</v>
      </c>
      <c r="AV260" s="14" t="s">
        <v>83</v>
      </c>
      <c r="AW260" s="14" t="s">
        <v>31</v>
      </c>
      <c r="AX260" s="14" t="s">
        <v>73</v>
      </c>
      <c r="AY260" s="260" t="s">
        <v>120</v>
      </c>
    </row>
    <row r="261" s="15" customFormat="1">
      <c r="A261" s="15"/>
      <c r="B261" s="261"/>
      <c r="C261" s="262"/>
      <c r="D261" s="241" t="s">
        <v>129</v>
      </c>
      <c r="E261" s="263" t="s">
        <v>1</v>
      </c>
      <c r="F261" s="264" t="s">
        <v>133</v>
      </c>
      <c r="G261" s="262"/>
      <c r="H261" s="265">
        <v>269.43000000000001</v>
      </c>
      <c r="I261" s="266"/>
      <c r="J261" s="262"/>
      <c r="K261" s="262"/>
      <c r="L261" s="267"/>
      <c r="M261" s="268"/>
      <c r="N261" s="269"/>
      <c r="O261" s="269"/>
      <c r="P261" s="269"/>
      <c r="Q261" s="269"/>
      <c r="R261" s="269"/>
      <c r="S261" s="269"/>
      <c r="T261" s="270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71" t="s">
        <v>129</v>
      </c>
      <c r="AU261" s="271" t="s">
        <v>83</v>
      </c>
      <c r="AV261" s="15" t="s">
        <v>126</v>
      </c>
      <c r="AW261" s="15" t="s">
        <v>31</v>
      </c>
      <c r="AX261" s="15" t="s">
        <v>81</v>
      </c>
      <c r="AY261" s="271" t="s">
        <v>120</v>
      </c>
    </row>
    <row r="262" s="2" customFormat="1" ht="24.15" customHeight="1">
      <c r="A262" s="39"/>
      <c r="B262" s="40"/>
      <c r="C262" s="220" t="s">
        <v>203</v>
      </c>
      <c r="D262" s="220" t="s">
        <v>122</v>
      </c>
      <c r="E262" s="221" t="s">
        <v>328</v>
      </c>
      <c r="F262" s="222" t="s">
        <v>329</v>
      </c>
      <c r="G262" s="223" t="s">
        <v>185</v>
      </c>
      <c r="H262" s="224">
        <v>12.413</v>
      </c>
      <c r="I262" s="225"/>
      <c r="J262" s="226">
        <f>ROUND(I262*H262,2)</f>
        <v>0</v>
      </c>
      <c r="K262" s="227"/>
      <c r="L262" s="45"/>
      <c r="M262" s="228" t="s">
        <v>1</v>
      </c>
      <c r="N262" s="229" t="s">
        <v>38</v>
      </c>
      <c r="O262" s="92"/>
      <c r="P262" s="230">
        <f>O262*H262</f>
        <v>0</v>
      </c>
      <c r="Q262" s="230">
        <v>0.00020000000000000001</v>
      </c>
      <c r="R262" s="230">
        <f>Q262*H262</f>
        <v>0.0024826000000000002</v>
      </c>
      <c r="S262" s="230">
        <v>0</v>
      </c>
      <c r="T262" s="231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2" t="s">
        <v>126</v>
      </c>
      <c r="AT262" s="232" t="s">
        <v>122</v>
      </c>
      <c r="AU262" s="232" t="s">
        <v>83</v>
      </c>
      <c r="AY262" s="18" t="s">
        <v>120</v>
      </c>
      <c r="BE262" s="233">
        <f>IF(N262="základní",J262,0)</f>
        <v>0</v>
      </c>
      <c r="BF262" s="233">
        <f>IF(N262="snížená",J262,0)</f>
        <v>0</v>
      </c>
      <c r="BG262" s="233">
        <f>IF(N262="zákl. přenesená",J262,0)</f>
        <v>0</v>
      </c>
      <c r="BH262" s="233">
        <f>IF(N262="sníž. přenesená",J262,0)</f>
        <v>0</v>
      </c>
      <c r="BI262" s="233">
        <f>IF(N262="nulová",J262,0)</f>
        <v>0</v>
      </c>
      <c r="BJ262" s="18" t="s">
        <v>81</v>
      </c>
      <c r="BK262" s="233">
        <f>ROUND(I262*H262,2)</f>
        <v>0</v>
      </c>
      <c r="BL262" s="18" t="s">
        <v>126</v>
      </c>
      <c r="BM262" s="232" t="s">
        <v>330</v>
      </c>
    </row>
    <row r="263" s="2" customFormat="1">
      <c r="A263" s="39"/>
      <c r="B263" s="40"/>
      <c r="C263" s="41"/>
      <c r="D263" s="234" t="s">
        <v>127</v>
      </c>
      <c r="E263" s="41"/>
      <c r="F263" s="235" t="s">
        <v>331</v>
      </c>
      <c r="G263" s="41"/>
      <c r="H263" s="41"/>
      <c r="I263" s="236"/>
      <c r="J263" s="41"/>
      <c r="K263" s="41"/>
      <c r="L263" s="45"/>
      <c r="M263" s="237"/>
      <c r="N263" s="238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127</v>
      </c>
      <c r="AU263" s="18" t="s">
        <v>83</v>
      </c>
    </row>
    <row r="264" s="14" customFormat="1">
      <c r="A264" s="14"/>
      <c r="B264" s="250"/>
      <c r="C264" s="251"/>
      <c r="D264" s="241" t="s">
        <v>129</v>
      </c>
      <c r="E264" s="252" t="s">
        <v>1</v>
      </c>
      <c r="F264" s="253" t="s">
        <v>332</v>
      </c>
      <c r="G264" s="251"/>
      <c r="H264" s="254">
        <v>12.4125</v>
      </c>
      <c r="I264" s="255"/>
      <c r="J264" s="251"/>
      <c r="K264" s="251"/>
      <c r="L264" s="256"/>
      <c r="M264" s="257"/>
      <c r="N264" s="258"/>
      <c r="O264" s="258"/>
      <c r="P264" s="258"/>
      <c r="Q264" s="258"/>
      <c r="R264" s="258"/>
      <c r="S264" s="258"/>
      <c r="T264" s="259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0" t="s">
        <v>129</v>
      </c>
      <c r="AU264" s="260" t="s">
        <v>83</v>
      </c>
      <c r="AV264" s="14" t="s">
        <v>83</v>
      </c>
      <c r="AW264" s="14" t="s">
        <v>31</v>
      </c>
      <c r="AX264" s="14" t="s">
        <v>73</v>
      </c>
      <c r="AY264" s="260" t="s">
        <v>120</v>
      </c>
    </row>
    <row r="265" s="15" customFormat="1">
      <c r="A265" s="15"/>
      <c r="B265" s="261"/>
      <c r="C265" s="262"/>
      <c r="D265" s="241" t="s">
        <v>129</v>
      </c>
      <c r="E265" s="263" t="s">
        <v>1</v>
      </c>
      <c r="F265" s="264" t="s">
        <v>133</v>
      </c>
      <c r="G265" s="262"/>
      <c r="H265" s="265">
        <v>12.4125</v>
      </c>
      <c r="I265" s="266"/>
      <c r="J265" s="262"/>
      <c r="K265" s="262"/>
      <c r="L265" s="267"/>
      <c r="M265" s="268"/>
      <c r="N265" s="269"/>
      <c r="O265" s="269"/>
      <c r="P265" s="269"/>
      <c r="Q265" s="269"/>
      <c r="R265" s="269"/>
      <c r="S265" s="269"/>
      <c r="T265" s="270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71" t="s">
        <v>129</v>
      </c>
      <c r="AU265" s="271" t="s">
        <v>83</v>
      </c>
      <c r="AV265" s="15" t="s">
        <v>126</v>
      </c>
      <c r="AW265" s="15" t="s">
        <v>31</v>
      </c>
      <c r="AX265" s="15" t="s">
        <v>81</v>
      </c>
      <c r="AY265" s="271" t="s">
        <v>120</v>
      </c>
    </row>
    <row r="266" s="2" customFormat="1" ht="24.15" customHeight="1">
      <c r="A266" s="39"/>
      <c r="B266" s="40"/>
      <c r="C266" s="220" t="s">
        <v>333</v>
      </c>
      <c r="D266" s="220" t="s">
        <v>122</v>
      </c>
      <c r="E266" s="221" t="s">
        <v>334</v>
      </c>
      <c r="F266" s="222" t="s">
        <v>335</v>
      </c>
      <c r="G266" s="223" t="s">
        <v>185</v>
      </c>
      <c r="H266" s="224">
        <v>530.83000000000004</v>
      </c>
      <c r="I266" s="225"/>
      <c r="J266" s="226">
        <f>ROUND(I266*H266,2)</f>
        <v>0</v>
      </c>
      <c r="K266" s="227"/>
      <c r="L266" s="45"/>
      <c r="M266" s="228" t="s">
        <v>1</v>
      </c>
      <c r="N266" s="229" t="s">
        <v>38</v>
      </c>
      <c r="O266" s="92"/>
      <c r="P266" s="230">
        <f>O266*H266</f>
        <v>0</v>
      </c>
      <c r="Q266" s="230">
        <v>6.9999999999999994E-05</v>
      </c>
      <c r="R266" s="230">
        <f>Q266*H266</f>
        <v>0.037158099999999999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126</v>
      </c>
      <c r="AT266" s="232" t="s">
        <v>122</v>
      </c>
      <c r="AU266" s="232" t="s">
        <v>83</v>
      </c>
      <c r="AY266" s="18" t="s">
        <v>120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81</v>
      </c>
      <c r="BK266" s="233">
        <f>ROUND(I266*H266,2)</f>
        <v>0</v>
      </c>
      <c r="BL266" s="18" t="s">
        <v>126</v>
      </c>
      <c r="BM266" s="232" t="s">
        <v>336</v>
      </c>
    </row>
    <row r="267" s="2" customFormat="1">
      <c r="A267" s="39"/>
      <c r="B267" s="40"/>
      <c r="C267" s="41"/>
      <c r="D267" s="234" t="s">
        <v>127</v>
      </c>
      <c r="E267" s="41"/>
      <c r="F267" s="235" t="s">
        <v>337</v>
      </c>
      <c r="G267" s="41"/>
      <c r="H267" s="41"/>
      <c r="I267" s="236"/>
      <c r="J267" s="41"/>
      <c r="K267" s="41"/>
      <c r="L267" s="45"/>
      <c r="M267" s="237"/>
      <c r="N267" s="238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127</v>
      </c>
      <c r="AU267" s="18" t="s">
        <v>83</v>
      </c>
    </row>
    <row r="268" s="14" customFormat="1">
      <c r="A268" s="14"/>
      <c r="B268" s="250"/>
      <c r="C268" s="251"/>
      <c r="D268" s="241" t="s">
        <v>129</v>
      </c>
      <c r="E268" s="252" t="s">
        <v>1</v>
      </c>
      <c r="F268" s="253" t="s">
        <v>338</v>
      </c>
      <c r="G268" s="251"/>
      <c r="H268" s="254">
        <v>530.83000000000004</v>
      </c>
      <c r="I268" s="255"/>
      <c r="J268" s="251"/>
      <c r="K268" s="251"/>
      <c r="L268" s="256"/>
      <c r="M268" s="257"/>
      <c r="N268" s="258"/>
      <c r="O268" s="258"/>
      <c r="P268" s="258"/>
      <c r="Q268" s="258"/>
      <c r="R268" s="258"/>
      <c r="S268" s="258"/>
      <c r="T268" s="259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0" t="s">
        <v>129</v>
      </c>
      <c r="AU268" s="260" t="s">
        <v>83</v>
      </c>
      <c r="AV268" s="14" t="s">
        <v>83</v>
      </c>
      <c r="AW268" s="14" t="s">
        <v>31</v>
      </c>
      <c r="AX268" s="14" t="s">
        <v>73</v>
      </c>
      <c r="AY268" s="260" t="s">
        <v>120</v>
      </c>
    </row>
    <row r="269" s="15" customFormat="1">
      <c r="A269" s="15"/>
      <c r="B269" s="261"/>
      <c r="C269" s="262"/>
      <c r="D269" s="241" t="s">
        <v>129</v>
      </c>
      <c r="E269" s="263" t="s">
        <v>1</v>
      </c>
      <c r="F269" s="264" t="s">
        <v>133</v>
      </c>
      <c r="G269" s="262"/>
      <c r="H269" s="265">
        <v>530.83000000000004</v>
      </c>
      <c r="I269" s="266"/>
      <c r="J269" s="262"/>
      <c r="K269" s="262"/>
      <c r="L269" s="267"/>
      <c r="M269" s="268"/>
      <c r="N269" s="269"/>
      <c r="O269" s="269"/>
      <c r="P269" s="269"/>
      <c r="Q269" s="269"/>
      <c r="R269" s="269"/>
      <c r="S269" s="269"/>
      <c r="T269" s="270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71" t="s">
        <v>129</v>
      </c>
      <c r="AU269" s="271" t="s">
        <v>83</v>
      </c>
      <c r="AV269" s="15" t="s">
        <v>126</v>
      </c>
      <c r="AW269" s="15" t="s">
        <v>31</v>
      </c>
      <c r="AX269" s="15" t="s">
        <v>81</v>
      </c>
      <c r="AY269" s="271" t="s">
        <v>120</v>
      </c>
    </row>
    <row r="270" s="2" customFormat="1" ht="24.15" customHeight="1">
      <c r="A270" s="39"/>
      <c r="B270" s="40"/>
      <c r="C270" s="220" t="s">
        <v>207</v>
      </c>
      <c r="D270" s="220" t="s">
        <v>122</v>
      </c>
      <c r="E270" s="221" t="s">
        <v>339</v>
      </c>
      <c r="F270" s="222" t="s">
        <v>340</v>
      </c>
      <c r="G270" s="223" t="s">
        <v>185</v>
      </c>
      <c r="H270" s="224">
        <v>1555.3900000000001</v>
      </c>
      <c r="I270" s="225"/>
      <c r="J270" s="226">
        <f>ROUND(I270*H270,2)</f>
        <v>0</v>
      </c>
      <c r="K270" s="227"/>
      <c r="L270" s="45"/>
      <c r="M270" s="228" t="s">
        <v>1</v>
      </c>
      <c r="N270" s="229" t="s">
        <v>38</v>
      </c>
      <c r="O270" s="92"/>
      <c r="P270" s="230">
        <f>O270*H270</f>
        <v>0</v>
      </c>
      <c r="Q270" s="230">
        <v>0.00040000000000000002</v>
      </c>
      <c r="R270" s="230">
        <f>Q270*H270</f>
        <v>0.62215600000000004</v>
      </c>
      <c r="S270" s="230">
        <v>0</v>
      </c>
      <c r="T270" s="231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2" t="s">
        <v>126</v>
      </c>
      <c r="AT270" s="232" t="s">
        <v>122</v>
      </c>
      <c r="AU270" s="232" t="s">
        <v>83</v>
      </c>
      <c r="AY270" s="18" t="s">
        <v>120</v>
      </c>
      <c r="BE270" s="233">
        <f>IF(N270="základní",J270,0)</f>
        <v>0</v>
      </c>
      <c r="BF270" s="233">
        <f>IF(N270="snížená",J270,0)</f>
        <v>0</v>
      </c>
      <c r="BG270" s="233">
        <f>IF(N270="zákl. přenesená",J270,0)</f>
        <v>0</v>
      </c>
      <c r="BH270" s="233">
        <f>IF(N270="sníž. přenesená",J270,0)</f>
        <v>0</v>
      </c>
      <c r="BI270" s="233">
        <f>IF(N270="nulová",J270,0)</f>
        <v>0</v>
      </c>
      <c r="BJ270" s="18" t="s">
        <v>81</v>
      </c>
      <c r="BK270" s="233">
        <f>ROUND(I270*H270,2)</f>
        <v>0</v>
      </c>
      <c r="BL270" s="18" t="s">
        <v>126</v>
      </c>
      <c r="BM270" s="232" t="s">
        <v>341</v>
      </c>
    </row>
    <row r="271" s="2" customFormat="1">
      <c r="A271" s="39"/>
      <c r="B271" s="40"/>
      <c r="C271" s="41"/>
      <c r="D271" s="234" t="s">
        <v>127</v>
      </c>
      <c r="E271" s="41"/>
      <c r="F271" s="235" t="s">
        <v>342</v>
      </c>
      <c r="G271" s="41"/>
      <c r="H271" s="41"/>
      <c r="I271" s="236"/>
      <c r="J271" s="41"/>
      <c r="K271" s="41"/>
      <c r="L271" s="45"/>
      <c r="M271" s="237"/>
      <c r="N271" s="238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127</v>
      </c>
      <c r="AU271" s="18" t="s">
        <v>83</v>
      </c>
    </row>
    <row r="272" s="14" customFormat="1">
      <c r="A272" s="14"/>
      <c r="B272" s="250"/>
      <c r="C272" s="251"/>
      <c r="D272" s="241" t="s">
        <v>129</v>
      </c>
      <c r="E272" s="252" t="s">
        <v>1</v>
      </c>
      <c r="F272" s="253" t="s">
        <v>343</v>
      </c>
      <c r="G272" s="251"/>
      <c r="H272" s="254">
        <v>1555.3900000000001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0" t="s">
        <v>129</v>
      </c>
      <c r="AU272" s="260" t="s">
        <v>83</v>
      </c>
      <c r="AV272" s="14" t="s">
        <v>83</v>
      </c>
      <c r="AW272" s="14" t="s">
        <v>31</v>
      </c>
      <c r="AX272" s="14" t="s">
        <v>73</v>
      </c>
      <c r="AY272" s="260" t="s">
        <v>120</v>
      </c>
    </row>
    <row r="273" s="15" customFormat="1">
      <c r="A273" s="15"/>
      <c r="B273" s="261"/>
      <c r="C273" s="262"/>
      <c r="D273" s="241" t="s">
        <v>129</v>
      </c>
      <c r="E273" s="263" t="s">
        <v>1</v>
      </c>
      <c r="F273" s="264" t="s">
        <v>133</v>
      </c>
      <c r="G273" s="262"/>
      <c r="H273" s="265">
        <v>1555.3900000000001</v>
      </c>
      <c r="I273" s="266"/>
      <c r="J273" s="262"/>
      <c r="K273" s="262"/>
      <c r="L273" s="267"/>
      <c r="M273" s="268"/>
      <c r="N273" s="269"/>
      <c r="O273" s="269"/>
      <c r="P273" s="269"/>
      <c r="Q273" s="269"/>
      <c r="R273" s="269"/>
      <c r="S273" s="269"/>
      <c r="T273" s="270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71" t="s">
        <v>129</v>
      </c>
      <c r="AU273" s="271" t="s">
        <v>83</v>
      </c>
      <c r="AV273" s="15" t="s">
        <v>126</v>
      </c>
      <c r="AW273" s="15" t="s">
        <v>31</v>
      </c>
      <c r="AX273" s="15" t="s">
        <v>81</v>
      </c>
      <c r="AY273" s="271" t="s">
        <v>120</v>
      </c>
    </row>
    <row r="274" s="2" customFormat="1" ht="24.15" customHeight="1">
      <c r="A274" s="39"/>
      <c r="B274" s="40"/>
      <c r="C274" s="220" t="s">
        <v>344</v>
      </c>
      <c r="D274" s="220" t="s">
        <v>122</v>
      </c>
      <c r="E274" s="221" t="s">
        <v>345</v>
      </c>
      <c r="F274" s="222" t="s">
        <v>346</v>
      </c>
      <c r="G274" s="223" t="s">
        <v>185</v>
      </c>
      <c r="H274" s="224">
        <v>40.229999999999997</v>
      </c>
      <c r="I274" s="225"/>
      <c r="J274" s="226">
        <f>ROUND(I274*H274,2)</f>
        <v>0</v>
      </c>
      <c r="K274" s="227"/>
      <c r="L274" s="45"/>
      <c r="M274" s="228" t="s">
        <v>1</v>
      </c>
      <c r="N274" s="229" t="s">
        <v>38</v>
      </c>
      <c r="O274" s="92"/>
      <c r="P274" s="230">
        <f>O274*H274</f>
        <v>0</v>
      </c>
      <c r="Q274" s="230">
        <v>0.00012999999999999999</v>
      </c>
      <c r="R274" s="230">
        <f>Q274*H274</f>
        <v>0.0052298999999999991</v>
      </c>
      <c r="S274" s="230">
        <v>0</v>
      </c>
      <c r="T274" s="231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2" t="s">
        <v>126</v>
      </c>
      <c r="AT274" s="232" t="s">
        <v>122</v>
      </c>
      <c r="AU274" s="232" t="s">
        <v>83</v>
      </c>
      <c r="AY274" s="18" t="s">
        <v>120</v>
      </c>
      <c r="BE274" s="233">
        <f>IF(N274="základní",J274,0)</f>
        <v>0</v>
      </c>
      <c r="BF274" s="233">
        <f>IF(N274="snížená",J274,0)</f>
        <v>0</v>
      </c>
      <c r="BG274" s="233">
        <f>IF(N274="zákl. přenesená",J274,0)</f>
        <v>0</v>
      </c>
      <c r="BH274" s="233">
        <f>IF(N274="sníž. přenesená",J274,0)</f>
        <v>0</v>
      </c>
      <c r="BI274" s="233">
        <f>IF(N274="nulová",J274,0)</f>
        <v>0</v>
      </c>
      <c r="BJ274" s="18" t="s">
        <v>81</v>
      </c>
      <c r="BK274" s="233">
        <f>ROUND(I274*H274,2)</f>
        <v>0</v>
      </c>
      <c r="BL274" s="18" t="s">
        <v>126</v>
      </c>
      <c r="BM274" s="232" t="s">
        <v>347</v>
      </c>
    </row>
    <row r="275" s="2" customFormat="1">
      <c r="A275" s="39"/>
      <c r="B275" s="40"/>
      <c r="C275" s="41"/>
      <c r="D275" s="234" t="s">
        <v>127</v>
      </c>
      <c r="E275" s="41"/>
      <c r="F275" s="235" t="s">
        <v>348</v>
      </c>
      <c r="G275" s="41"/>
      <c r="H275" s="41"/>
      <c r="I275" s="236"/>
      <c r="J275" s="41"/>
      <c r="K275" s="41"/>
      <c r="L275" s="45"/>
      <c r="M275" s="237"/>
      <c r="N275" s="238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127</v>
      </c>
      <c r="AU275" s="18" t="s">
        <v>83</v>
      </c>
    </row>
    <row r="276" s="14" customFormat="1">
      <c r="A276" s="14"/>
      <c r="B276" s="250"/>
      <c r="C276" s="251"/>
      <c r="D276" s="241" t="s">
        <v>129</v>
      </c>
      <c r="E276" s="252" t="s">
        <v>1</v>
      </c>
      <c r="F276" s="253" t="s">
        <v>349</v>
      </c>
      <c r="G276" s="251"/>
      <c r="H276" s="254">
        <v>40.229999999999997</v>
      </c>
      <c r="I276" s="255"/>
      <c r="J276" s="251"/>
      <c r="K276" s="251"/>
      <c r="L276" s="256"/>
      <c r="M276" s="257"/>
      <c r="N276" s="258"/>
      <c r="O276" s="258"/>
      <c r="P276" s="258"/>
      <c r="Q276" s="258"/>
      <c r="R276" s="258"/>
      <c r="S276" s="258"/>
      <c r="T276" s="25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0" t="s">
        <v>129</v>
      </c>
      <c r="AU276" s="260" t="s">
        <v>83</v>
      </c>
      <c r="AV276" s="14" t="s">
        <v>83</v>
      </c>
      <c r="AW276" s="14" t="s">
        <v>31</v>
      </c>
      <c r="AX276" s="14" t="s">
        <v>73</v>
      </c>
      <c r="AY276" s="260" t="s">
        <v>120</v>
      </c>
    </row>
    <row r="277" s="15" customFormat="1">
      <c r="A277" s="15"/>
      <c r="B277" s="261"/>
      <c r="C277" s="262"/>
      <c r="D277" s="241" t="s">
        <v>129</v>
      </c>
      <c r="E277" s="263" t="s">
        <v>1</v>
      </c>
      <c r="F277" s="264" t="s">
        <v>133</v>
      </c>
      <c r="G277" s="262"/>
      <c r="H277" s="265">
        <v>40.229999999999997</v>
      </c>
      <c r="I277" s="266"/>
      <c r="J277" s="262"/>
      <c r="K277" s="262"/>
      <c r="L277" s="267"/>
      <c r="M277" s="268"/>
      <c r="N277" s="269"/>
      <c r="O277" s="269"/>
      <c r="P277" s="269"/>
      <c r="Q277" s="269"/>
      <c r="R277" s="269"/>
      <c r="S277" s="269"/>
      <c r="T277" s="270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71" t="s">
        <v>129</v>
      </c>
      <c r="AU277" s="271" t="s">
        <v>83</v>
      </c>
      <c r="AV277" s="15" t="s">
        <v>126</v>
      </c>
      <c r="AW277" s="15" t="s">
        <v>31</v>
      </c>
      <c r="AX277" s="15" t="s">
        <v>81</v>
      </c>
      <c r="AY277" s="271" t="s">
        <v>120</v>
      </c>
    </row>
    <row r="278" s="2" customFormat="1" ht="24.15" customHeight="1">
      <c r="A278" s="39"/>
      <c r="B278" s="40"/>
      <c r="C278" s="220" t="s">
        <v>214</v>
      </c>
      <c r="D278" s="220" t="s">
        <v>122</v>
      </c>
      <c r="E278" s="221" t="s">
        <v>350</v>
      </c>
      <c r="F278" s="222" t="s">
        <v>351</v>
      </c>
      <c r="G278" s="223" t="s">
        <v>125</v>
      </c>
      <c r="H278" s="224">
        <v>16</v>
      </c>
      <c r="I278" s="225"/>
      <c r="J278" s="226">
        <f>ROUND(I278*H278,2)</f>
        <v>0</v>
      </c>
      <c r="K278" s="227"/>
      <c r="L278" s="45"/>
      <c r="M278" s="228" t="s">
        <v>1</v>
      </c>
      <c r="N278" s="229" t="s">
        <v>38</v>
      </c>
      <c r="O278" s="92"/>
      <c r="P278" s="230">
        <f>O278*H278</f>
        <v>0</v>
      </c>
      <c r="Q278" s="230">
        <v>0.0016000000000000001</v>
      </c>
      <c r="R278" s="230">
        <f>Q278*H278</f>
        <v>0.025600000000000001</v>
      </c>
      <c r="S278" s="230">
        <v>0</v>
      </c>
      <c r="T278" s="231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2" t="s">
        <v>126</v>
      </c>
      <c r="AT278" s="232" t="s">
        <v>122</v>
      </c>
      <c r="AU278" s="232" t="s">
        <v>83</v>
      </c>
      <c r="AY278" s="18" t="s">
        <v>120</v>
      </c>
      <c r="BE278" s="233">
        <f>IF(N278="základní",J278,0)</f>
        <v>0</v>
      </c>
      <c r="BF278" s="233">
        <f>IF(N278="snížená",J278,0)</f>
        <v>0</v>
      </c>
      <c r="BG278" s="233">
        <f>IF(N278="zákl. přenesená",J278,0)</f>
        <v>0</v>
      </c>
      <c r="BH278" s="233">
        <f>IF(N278="sníž. přenesená",J278,0)</f>
        <v>0</v>
      </c>
      <c r="BI278" s="233">
        <f>IF(N278="nulová",J278,0)</f>
        <v>0</v>
      </c>
      <c r="BJ278" s="18" t="s">
        <v>81</v>
      </c>
      <c r="BK278" s="233">
        <f>ROUND(I278*H278,2)</f>
        <v>0</v>
      </c>
      <c r="BL278" s="18" t="s">
        <v>126</v>
      </c>
      <c r="BM278" s="232" t="s">
        <v>352</v>
      </c>
    </row>
    <row r="279" s="2" customFormat="1">
      <c r="A279" s="39"/>
      <c r="B279" s="40"/>
      <c r="C279" s="41"/>
      <c r="D279" s="234" t="s">
        <v>127</v>
      </c>
      <c r="E279" s="41"/>
      <c r="F279" s="235" t="s">
        <v>353</v>
      </c>
      <c r="G279" s="41"/>
      <c r="H279" s="41"/>
      <c r="I279" s="236"/>
      <c r="J279" s="41"/>
      <c r="K279" s="41"/>
      <c r="L279" s="45"/>
      <c r="M279" s="237"/>
      <c r="N279" s="238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127</v>
      </c>
      <c r="AU279" s="18" t="s">
        <v>83</v>
      </c>
    </row>
    <row r="280" s="14" customFormat="1">
      <c r="A280" s="14"/>
      <c r="B280" s="250"/>
      <c r="C280" s="251"/>
      <c r="D280" s="241" t="s">
        <v>129</v>
      </c>
      <c r="E280" s="252" t="s">
        <v>1</v>
      </c>
      <c r="F280" s="253" t="s">
        <v>354</v>
      </c>
      <c r="G280" s="251"/>
      <c r="H280" s="254">
        <v>16</v>
      </c>
      <c r="I280" s="255"/>
      <c r="J280" s="251"/>
      <c r="K280" s="251"/>
      <c r="L280" s="256"/>
      <c r="M280" s="257"/>
      <c r="N280" s="258"/>
      <c r="O280" s="258"/>
      <c r="P280" s="258"/>
      <c r="Q280" s="258"/>
      <c r="R280" s="258"/>
      <c r="S280" s="258"/>
      <c r="T280" s="259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0" t="s">
        <v>129</v>
      </c>
      <c r="AU280" s="260" t="s">
        <v>83</v>
      </c>
      <c r="AV280" s="14" t="s">
        <v>83</v>
      </c>
      <c r="AW280" s="14" t="s">
        <v>31</v>
      </c>
      <c r="AX280" s="14" t="s">
        <v>73</v>
      </c>
      <c r="AY280" s="260" t="s">
        <v>120</v>
      </c>
    </row>
    <row r="281" s="15" customFormat="1">
      <c r="A281" s="15"/>
      <c r="B281" s="261"/>
      <c r="C281" s="262"/>
      <c r="D281" s="241" t="s">
        <v>129</v>
      </c>
      <c r="E281" s="263" t="s">
        <v>1</v>
      </c>
      <c r="F281" s="264" t="s">
        <v>133</v>
      </c>
      <c r="G281" s="262"/>
      <c r="H281" s="265">
        <v>16</v>
      </c>
      <c r="I281" s="266"/>
      <c r="J281" s="262"/>
      <c r="K281" s="262"/>
      <c r="L281" s="267"/>
      <c r="M281" s="268"/>
      <c r="N281" s="269"/>
      <c r="O281" s="269"/>
      <c r="P281" s="269"/>
      <c r="Q281" s="269"/>
      <c r="R281" s="269"/>
      <c r="S281" s="269"/>
      <c r="T281" s="270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71" t="s">
        <v>129</v>
      </c>
      <c r="AU281" s="271" t="s">
        <v>83</v>
      </c>
      <c r="AV281" s="15" t="s">
        <v>126</v>
      </c>
      <c r="AW281" s="15" t="s">
        <v>31</v>
      </c>
      <c r="AX281" s="15" t="s">
        <v>81</v>
      </c>
      <c r="AY281" s="271" t="s">
        <v>120</v>
      </c>
    </row>
    <row r="282" s="2" customFormat="1" ht="24.15" customHeight="1">
      <c r="A282" s="39"/>
      <c r="B282" s="40"/>
      <c r="C282" s="220" t="s">
        <v>355</v>
      </c>
      <c r="D282" s="220" t="s">
        <v>122</v>
      </c>
      <c r="E282" s="221" t="s">
        <v>356</v>
      </c>
      <c r="F282" s="222" t="s">
        <v>357</v>
      </c>
      <c r="G282" s="223" t="s">
        <v>125</v>
      </c>
      <c r="H282" s="224">
        <v>5.5199999999999996</v>
      </c>
      <c r="I282" s="225"/>
      <c r="J282" s="226">
        <f>ROUND(I282*H282,2)</f>
        <v>0</v>
      </c>
      <c r="K282" s="227"/>
      <c r="L282" s="45"/>
      <c r="M282" s="228" t="s">
        <v>1</v>
      </c>
      <c r="N282" s="229" t="s">
        <v>38</v>
      </c>
      <c r="O282" s="92"/>
      <c r="P282" s="230">
        <f>O282*H282</f>
        <v>0</v>
      </c>
      <c r="Q282" s="230">
        <v>0.0016000000000000001</v>
      </c>
      <c r="R282" s="230">
        <f>Q282*H282</f>
        <v>0.0088319999999999996</v>
      </c>
      <c r="S282" s="230">
        <v>0</v>
      </c>
      <c r="T282" s="231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2" t="s">
        <v>126</v>
      </c>
      <c r="AT282" s="232" t="s">
        <v>122</v>
      </c>
      <c r="AU282" s="232" t="s">
        <v>83</v>
      </c>
      <c r="AY282" s="18" t="s">
        <v>120</v>
      </c>
      <c r="BE282" s="233">
        <f>IF(N282="základní",J282,0)</f>
        <v>0</v>
      </c>
      <c r="BF282" s="233">
        <f>IF(N282="snížená",J282,0)</f>
        <v>0</v>
      </c>
      <c r="BG282" s="233">
        <f>IF(N282="zákl. přenesená",J282,0)</f>
        <v>0</v>
      </c>
      <c r="BH282" s="233">
        <f>IF(N282="sníž. přenesená",J282,0)</f>
        <v>0</v>
      </c>
      <c r="BI282" s="233">
        <f>IF(N282="nulová",J282,0)</f>
        <v>0</v>
      </c>
      <c r="BJ282" s="18" t="s">
        <v>81</v>
      </c>
      <c r="BK282" s="233">
        <f>ROUND(I282*H282,2)</f>
        <v>0</v>
      </c>
      <c r="BL282" s="18" t="s">
        <v>126</v>
      </c>
      <c r="BM282" s="232" t="s">
        <v>358</v>
      </c>
    </row>
    <row r="283" s="2" customFormat="1">
      <c r="A283" s="39"/>
      <c r="B283" s="40"/>
      <c r="C283" s="41"/>
      <c r="D283" s="234" t="s">
        <v>127</v>
      </c>
      <c r="E283" s="41"/>
      <c r="F283" s="235" t="s">
        <v>359</v>
      </c>
      <c r="G283" s="41"/>
      <c r="H283" s="41"/>
      <c r="I283" s="236"/>
      <c r="J283" s="41"/>
      <c r="K283" s="41"/>
      <c r="L283" s="45"/>
      <c r="M283" s="237"/>
      <c r="N283" s="238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127</v>
      </c>
      <c r="AU283" s="18" t="s">
        <v>83</v>
      </c>
    </row>
    <row r="284" s="14" customFormat="1">
      <c r="A284" s="14"/>
      <c r="B284" s="250"/>
      <c r="C284" s="251"/>
      <c r="D284" s="241" t="s">
        <v>129</v>
      </c>
      <c r="E284" s="252" t="s">
        <v>1</v>
      </c>
      <c r="F284" s="253" t="s">
        <v>360</v>
      </c>
      <c r="G284" s="251"/>
      <c r="H284" s="254">
        <v>5.5199999999999996</v>
      </c>
      <c r="I284" s="255"/>
      <c r="J284" s="251"/>
      <c r="K284" s="251"/>
      <c r="L284" s="256"/>
      <c r="M284" s="257"/>
      <c r="N284" s="258"/>
      <c r="O284" s="258"/>
      <c r="P284" s="258"/>
      <c r="Q284" s="258"/>
      <c r="R284" s="258"/>
      <c r="S284" s="258"/>
      <c r="T284" s="25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60" t="s">
        <v>129</v>
      </c>
      <c r="AU284" s="260" t="s">
        <v>83</v>
      </c>
      <c r="AV284" s="14" t="s">
        <v>83</v>
      </c>
      <c r="AW284" s="14" t="s">
        <v>31</v>
      </c>
      <c r="AX284" s="14" t="s">
        <v>73</v>
      </c>
      <c r="AY284" s="260" t="s">
        <v>120</v>
      </c>
    </row>
    <row r="285" s="15" customFormat="1">
      <c r="A285" s="15"/>
      <c r="B285" s="261"/>
      <c r="C285" s="262"/>
      <c r="D285" s="241" t="s">
        <v>129</v>
      </c>
      <c r="E285" s="263" t="s">
        <v>1</v>
      </c>
      <c r="F285" s="264" t="s">
        <v>133</v>
      </c>
      <c r="G285" s="262"/>
      <c r="H285" s="265">
        <v>5.5199999999999996</v>
      </c>
      <c r="I285" s="266"/>
      <c r="J285" s="262"/>
      <c r="K285" s="262"/>
      <c r="L285" s="267"/>
      <c r="M285" s="268"/>
      <c r="N285" s="269"/>
      <c r="O285" s="269"/>
      <c r="P285" s="269"/>
      <c r="Q285" s="269"/>
      <c r="R285" s="269"/>
      <c r="S285" s="269"/>
      <c r="T285" s="270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71" t="s">
        <v>129</v>
      </c>
      <c r="AU285" s="271" t="s">
        <v>83</v>
      </c>
      <c r="AV285" s="15" t="s">
        <v>126</v>
      </c>
      <c r="AW285" s="15" t="s">
        <v>31</v>
      </c>
      <c r="AX285" s="15" t="s">
        <v>81</v>
      </c>
      <c r="AY285" s="271" t="s">
        <v>120</v>
      </c>
    </row>
    <row r="286" s="2" customFormat="1" ht="16.5" customHeight="1">
      <c r="A286" s="39"/>
      <c r="B286" s="40"/>
      <c r="C286" s="220" t="s">
        <v>220</v>
      </c>
      <c r="D286" s="220" t="s">
        <v>122</v>
      </c>
      <c r="E286" s="221" t="s">
        <v>361</v>
      </c>
      <c r="F286" s="222" t="s">
        <v>362</v>
      </c>
      <c r="G286" s="223" t="s">
        <v>185</v>
      </c>
      <c r="H286" s="224">
        <v>2439.2429999999999</v>
      </c>
      <c r="I286" s="225"/>
      <c r="J286" s="226">
        <f>ROUND(I286*H286,2)</f>
        <v>0</v>
      </c>
      <c r="K286" s="227"/>
      <c r="L286" s="45"/>
      <c r="M286" s="228" t="s">
        <v>1</v>
      </c>
      <c r="N286" s="229" t="s">
        <v>38</v>
      </c>
      <c r="O286" s="92"/>
      <c r="P286" s="230">
        <f>O286*H286</f>
        <v>0</v>
      </c>
      <c r="Q286" s="230">
        <v>0</v>
      </c>
      <c r="R286" s="230">
        <f>Q286*H286</f>
        <v>0</v>
      </c>
      <c r="S286" s="230">
        <v>0</v>
      </c>
      <c r="T286" s="231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2" t="s">
        <v>126</v>
      </c>
      <c r="AT286" s="232" t="s">
        <v>122</v>
      </c>
      <c r="AU286" s="232" t="s">
        <v>83</v>
      </c>
      <c r="AY286" s="18" t="s">
        <v>120</v>
      </c>
      <c r="BE286" s="233">
        <f>IF(N286="základní",J286,0)</f>
        <v>0</v>
      </c>
      <c r="BF286" s="233">
        <f>IF(N286="snížená",J286,0)</f>
        <v>0</v>
      </c>
      <c r="BG286" s="233">
        <f>IF(N286="zákl. přenesená",J286,0)</f>
        <v>0</v>
      </c>
      <c r="BH286" s="233">
        <f>IF(N286="sníž. přenesená",J286,0)</f>
        <v>0</v>
      </c>
      <c r="BI286" s="233">
        <f>IF(N286="nulová",J286,0)</f>
        <v>0</v>
      </c>
      <c r="BJ286" s="18" t="s">
        <v>81</v>
      </c>
      <c r="BK286" s="233">
        <f>ROUND(I286*H286,2)</f>
        <v>0</v>
      </c>
      <c r="BL286" s="18" t="s">
        <v>126</v>
      </c>
      <c r="BM286" s="232" t="s">
        <v>363</v>
      </c>
    </row>
    <row r="287" s="2" customFormat="1">
      <c r="A287" s="39"/>
      <c r="B287" s="40"/>
      <c r="C287" s="41"/>
      <c r="D287" s="234" t="s">
        <v>127</v>
      </c>
      <c r="E287" s="41"/>
      <c r="F287" s="235" t="s">
        <v>364</v>
      </c>
      <c r="G287" s="41"/>
      <c r="H287" s="41"/>
      <c r="I287" s="236"/>
      <c r="J287" s="41"/>
      <c r="K287" s="41"/>
      <c r="L287" s="45"/>
      <c r="M287" s="237"/>
      <c r="N287" s="238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127</v>
      </c>
      <c r="AU287" s="18" t="s">
        <v>83</v>
      </c>
    </row>
    <row r="288" s="14" customFormat="1">
      <c r="A288" s="14"/>
      <c r="B288" s="250"/>
      <c r="C288" s="251"/>
      <c r="D288" s="241" t="s">
        <v>129</v>
      </c>
      <c r="E288" s="252" t="s">
        <v>1</v>
      </c>
      <c r="F288" s="253" t="s">
        <v>365</v>
      </c>
      <c r="G288" s="251"/>
      <c r="H288" s="254">
        <v>2439.2429999999999</v>
      </c>
      <c r="I288" s="255"/>
      <c r="J288" s="251"/>
      <c r="K288" s="251"/>
      <c r="L288" s="256"/>
      <c r="M288" s="257"/>
      <c r="N288" s="258"/>
      <c r="O288" s="258"/>
      <c r="P288" s="258"/>
      <c r="Q288" s="258"/>
      <c r="R288" s="258"/>
      <c r="S288" s="258"/>
      <c r="T288" s="259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0" t="s">
        <v>129</v>
      </c>
      <c r="AU288" s="260" t="s">
        <v>83</v>
      </c>
      <c r="AV288" s="14" t="s">
        <v>83</v>
      </c>
      <c r="AW288" s="14" t="s">
        <v>31</v>
      </c>
      <c r="AX288" s="14" t="s">
        <v>73</v>
      </c>
      <c r="AY288" s="260" t="s">
        <v>120</v>
      </c>
    </row>
    <row r="289" s="15" customFormat="1">
      <c r="A289" s="15"/>
      <c r="B289" s="261"/>
      <c r="C289" s="262"/>
      <c r="D289" s="241" t="s">
        <v>129</v>
      </c>
      <c r="E289" s="263" t="s">
        <v>1</v>
      </c>
      <c r="F289" s="264" t="s">
        <v>133</v>
      </c>
      <c r="G289" s="262"/>
      <c r="H289" s="265">
        <v>2439.2429999999999</v>
      </c>
      <c r="I289" s="266"/>
      <c r="J289" s="262"/>
      <c r="K289" s="262"/>
      <c r="L289" s="267"/>
      <c r="M289" s="268"/>
      <c r="N289" s="269"/>
      <c r="O289" s="269"/>
      <c r="P289" s="269"/>
      <c r="Q289" s="269"/>
      <c r="R289" s="269"/>
      <c r="S289" s="269"/>
      <c r="T289" s="270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71" t="s">
        <v>129</v>
      </c>
      <c r="AU289" s="271" t="s">
        <v>83</v>
      </c>
      <c r="AV289" s="15" t="s">
        <v>126</v>
      </c>
      <c r="AW289" s="15" t="s">
        <v>31</v>
      </c>
      <c r="AX289" s="15" t="s">
        <v>81</v>
      </c>
      <c r="AY289" s="271" t="s">
        <v>120</v>
      </c>
    </row>
    <row r="290" s="2" customFormat="1" ht="16.5" customHeight="1">
      <c r="A290" s="39"/>
      <c r="B290" s="40"/>
      <c r="C290" s="220" t="s">
        <v>366</v>
      </c>
      <c r="D290" s="220" t="s">
        <v>122</v>
      </c>
      <c r="E290" s="221" t="s">
        <v>367</v>
      </c>
      <c r="F290" s="222" t="s">
        <v>368</v>
      </c>
      <c r="G290" s="223" t="s">
        <v>125</v>
      </c>
      <c r="H290" s="224">
        <v>24.920000000000002</v>
      </c>
      <c r="I290" s="225"/>
      <c r="J290" s="226">
        <f>ROUND(I290*H290,2)</f>
        <v>0</v>
      </c>
      <c r="K290" s="227"/>
      <c r="L290" s="45"/>
      <c r="M290" s="228" t="s">
        <v>1</v>
      </c>
      <c r="N290" s="229" t="s">
        <v>38</v>
      </c>
      <c r="O290" s="92"/>
      <c r="P290" s="230">
        <f>O290*H290</f>
        <v>0</v>
      </c>
      <c r="Q290" s="230">
        <v>1.0000000000000001E-05</v>
      </c>
      <c r="R290" s="230">
        <f>Q290*H290</f>
        <v>0.00024920000000000004</v>
      </c>
      <c r="S290" s="230">
        <v>0</v>
      </c>
      <c r="T290" s="231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2" t="s">
        <v>126</v>
      </c>
      <c r="AT290" s="232" t="s">
        <v>122</v>
      </c>
      <c r="AU290" s="232" t="s">
        <v>83</v>
      </c>
      <c r="AY290" s="18" t="s">
        <v>120</v>
      </c>
      <c r="BE290" s="233">
        <f>IF(N290="základní",J290,0)</f>
        <v>0</v>
      </c>
      <c r="BF290" s="233">
        <f>IF(N290="snížená",J290,0)</f>
        <v>0</v>
      </c>
      <c r="BG290" s="233">
        <f>IF(N290="zákl. přenesená",J290,0)</f>
        <v>0</v>
      </c>
      <c r="BH290" s="233">
        <f>IF(N290="sníž. přenesená",J290,0)</f>
        <v>0</v>
      </c>
      <c r="BI290" s="233">
        <f>IF(N290="nulová",J290,0)</f>
        <v>0</v>
      </c>
      <c r="BJ290" s="18" t="s">
        <v>81</v>
      </c>
      <c r="BK290" s="233">
        <f>ROUND(I290*H290,2)</f>
        <v>0</v>
      </c>
      <c r="BL290" s="18" t="s">
        <v>126</v>
      </c>
      <c r="BM290" s="232" t="s">
        <v>369</v>
      </c>
    </row>
    <row r="291" s="2" customFormat="1">
      <c r="A291" s="39"/>
      <c r="B291" s="40"/>
      <c r="C291" s="41"/>
      <c r="D291" s="234" t="s">
        <v>127</v>
      </c>
      <c r="E291" s="41"/>
      <c r="F291" s="235" t="s">
        <v>370</v>
      </c>
      <c r="G291" s="41"/>
      <c r="H291" s="41"/>
      <c r="I291" s="236"/>
      <c r="J291" s="41"/>
      <c r="K291" s="41"/>
      <c r="L291" s="45"/>
      <c r="M291" s="237"/>
      <c r="N291" s="238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127</v>
      </c>
      <c r="AU291" s="18" t="s">
        <v>83</v>
      </c>
    </row>
    <row r="292" s="14" customFormat="1">
      <c r="A292" s="14"/>
      <c r="B292" s="250"/>
      <c r="C292" s="251"/>
      <c r="D292" s="241" t="s">
        <v>129</v>
      </c>
      <c r="E292" s="252" t="s">
        <v>1</v>
      </c>
      <c r="F292" s="253" t="s">
        <v>371</v>
      </c>
      <c r="G292" s="251"/>
      <c r="H292" s="254">
        <v>24.920000000000002</v>
      </c>
      <c r="I292" s="255"/>
      <c r="J292" s="251"/>
      <c r="K292" s="251"/>
      <c r="L292" s="256"/>
      <c r="M292" s="257"/>
      <c r="N292" s="258"/>
      <c r="O292" s="258"/>
      <c r="P292" s="258"/>
      <c r="Q292" s="258"/>
      <c r="R292" s="258"/>
      <c r="S292" s="258"/>
      <c r="T292" s="25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0" t="s">
        <v>129</v>
      </c>
      <c r="AU292" s="260" t="s">
        <v>83</v>
      </c>
      <c r="AV292" s="14" t="s">
        <v>83</v>
      </c>
      <c r="AW292" s="14" t="s">
        <v>31</v>
      </c>
      <c r="AX292" s="14" t="s">
        <v>73</v>
      </c>
      <c r="AY292" s="260" t="s">
        <v>120</v>
      </c>
    </row>
    <row r="293" s="15" customFormat="1">
      <c r="A293" s="15"/>
      <c r="B293" s="261"/>
      <c r="C293" s="262"/>
      <c r="D293" s="241" t="s">
        <v>129</v>
      </c>
      <c r="E293" s="263" t="s">
        <v>1</v>
      </c>
      <c r="F293" s="264" t="s">
        <v>133</v>
      </c>
      <c r="G293" s="262"/>
      <c r="H293" s="265">
        <v>24.920000000000002</v>
      </c>
      <c r="I293" s="266"/>
      <c r="J293" s="262"/>
      <c r="K293" s="262"/>
      <c r="L293" s="267"/>
      <c r="M293" s="268"/>
      <c r="N293" s="269"/>
      <c r="O293" s="269"/>
      <c r="P293" s="269"/>
      <c r="Q293" s="269"/>
      <c r="R293" s="269"/>
      <c r="S293" s="269"/>
      <c r="T293" s="270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71" t="s">
        <v>129</v>
      </c>
      <c r="AU293" s="271" t="s">
        <v>83</v>
      </c>
      <c r="AV293" s="15" t="s">
        <v>126</v>
      </c>
      <c r="AW293" s="15" t="s">
        <v>31</v>
      </c>
      <c r="AX293" s="15" t="s">
        <v>81</v>
      </c>
      <c r="AY293" s="271" t="s">
        <v>120</v>
      </c>
    </row>
    <row r="294" s="2" customFormat="1" ht="33" customHeight="1">
      <c r="A294" s="39"/>
      <c r="B294" s="40"/>
      <c r="C294" s="220" t="s">
        <v>226</v>
      </c>
      <c r="D294" s="220" t="s">
        <v>122</v>
      </c>
      <c r="E294" s="221" t="s">
        <v>372</v>
      </c>
      <c r="F294" s="222" t="s">
        <v>373</v>
      </c>
      <c r="G294" s="223" t="s">
        <v>185</v>
      </c>
      <c r="H294" s="224">
        <v>1670.5</v>
      </c>
      <c r="I294" s="225"/>
      <c r="J294" s="226">
        <f>ROUND(I294*H294,2)</f>
        <v>0</v>
      </c>
      <c r="K294" s="227"/>
      <c r="L294" s="45"/>
      <c r="M294" s="228" t="s">
        <v>1</v>
      </c>
      <c r="N294" s="229" t="s">
        <v>38</v>
      </c>
      <c r="O294" s="92"/>
      <c r="P294" s="230">
        <f>O294*H294</f>
        <v>0</v>
      </c>
      <c r="Q294" s="230">
        <v>0.16850000000000001</v>
      </c>
      <c r="R294" s="230">
        <f>Q294*H294</f>
        <v>281.47925000000004</v>
      </c>
      <c r="S294" s="230">
        <v>0</v>
      </c>
      <c r="T294" s="231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2" t="s">
        <v>126</v>
      </c>
      <c r="AT294" s="232" t="s">
        <v>122</v>
      </c>
      <c r="AU294" s="232" t="s">
        <v>83</v>
      </c>
      <c r="AY294" s="18" t="s">
        <v>120</v>
      </c>
      <c r="BE294" s="233">
        <f>IF(N294="základní",J294,0)</f>
        <v>0</v>
      </c>
      <c r="BF294" s="233">
        <f>IF(N294="snížená",J294,0)</f>
        <v>0</v>
      </c>
      <c r="BG294" s="233">
        <f>IF(N294="zákl. přenesená",J294,0)</f>
        <v>0</v>
      </c>
      <c r="BH294" s="233">
        <f>IF(N294="sníž. přenesená",J294,0)</f>
        <v>0</v>
      </c>
      <c r="BI294" s="233">
        <f>IF(N294="nulová",J294,0)</f>
        <v>0</v>
      </c>
      <c r="BJ294" s="18" t="s">
        <v>81</v>
      </c>
      <c r="BK294" s="233">
        <f>ROUND(I294*H294,2)</f>
        <v>0</v>
      </c>
      <c r="BL294" s="18" t="s">
        <v>126</v>
      </c>
      <c r="BM294" s="232" t="s">
        <v>374</v>
      </c>
    </row>
    <row r="295" s="2" customFormat="1">
      <c r="A295" s="39"/>
      <c r="B295" s="40"/>
      <c r="C295" s="41"/>
      <c r="D295" s="234" t="s">
        <v>127</v>
      </c>
      <c r="E295" s="41"/>
      <c r="F295" s="235" t="s">
        <v>375</v>
      </c>
      <c r="G295" s="41"/>
      <c r="H295" s="41"/>
      <c r="I295" s="236"/>
      <c r="J295" s="41"/>
      <c r="K295" s="41"/>
      <c r="L295" s="45"/>
      <c r="M295" s="237"/>
      <c r="N295" s="238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127</v>
      </c>
      <c r="AU295" s="18" t="s">
        <v>83</v>
      </c>
    </row>
    <row r="296" s="14" customFormat="1">
      <c r="A296" s="14"/>
      <c r="B296" s="250"/>
      <c r="C296" s="251"/>
      <c r="D296" s="241" t="s">
        <v>129</v>
      </c>
      <c r="E296" s="252" t="s">
        <v>1</v>
      </c>
      <c r="F296" s="253" t="s">
        <v>376</v>
      </c>
      <c r="G296" s="251"/>
      <c r="H296" s="254">
        <v>342.19999999999999</v>
      </c>
      <c r="I296" s="255"/>
      <c r="J296" s="251"/>
      <c r="K296" s="251"/>
      <c r="L296" s="256"/>
      <c r="M296" s="257"/>
      <c r="N296" s="258"/>
      <c r="O296" s="258"/>
      <c r="P296" s="258"/>
      <c r="Q296" s="258"/>
      <c r="R296" s="258"/>
      <c r="S296" s="258"/>
      <c r="T296" s="25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0" t="s">
        <v>129</v>
      </c>
      <c r="AU296" s="260" t="s">
        <v>83</v>
      </c>
      <c r="AV296" s="14" t="s">
        <v>83</v>
      </c>
      <c r="AW296" s="14" t="s">
        <v>31</v>
      </c>
      <c r="AX296" s="14" t="s">
        <v>73</v>
      </c>
      <c r="AY296" s="260" t="s">
        <v>120</v>
      </c>
    </row>
    <row r="297" s="14" customFormat="1">
      <c r="A297" s="14"/>
      <c r="B297" s="250"/>
      <c r="C297" s="251"/>
      <c r="D297" s="241" t="s">
        <v>129</v>
      </c>
      <c r="E297" s="252" t="s">
        <v>1</v>
      </c>
      <c r="F297" s="253" t="s">
        <v>377</v>
      </c>
      <c r="G297" s="251"/>
      <c r="H297" s="254">
        <v>1302.0999999999999</v>
      </c>
      <c r="I297" s="255"/>
      <c r="J297" s="251"/>
      <c r="K297" s="251"/>
      <c r="L297" s="256"/>
      <c r="M297" s="257"/>
      <c r="N297" s="258"/>
      <c r="O297" s="258"/>
      <c r="P297" s="258"/>
      <c r="Q297" s="258"/>
      <c r="R297" s="258"/>
      <c r="S297" s="258"/>
      <c r="T297" s="259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0" t="s">
        <v>129</v>
      </c>
      <c r="AU297" s="260" t="s">
        <v>83</v>
      </c>
      <c r="AV297" s="14" t="s">
        <v>83</v>
      </c>
      <c r="AW297" s="14" t="s">
        <v>31</v>
      </c>
      <c r="AX297" s="14" t="s">
        <v>73</v>
      </c>
      <c r="AY297" s="260" t="s">
        <v>120</v>
      </c>
    </row>
    <row r="298" s="14" customFormat="1">
      <c r="A298" s="14"/>
      <c r="B298" s="250"/>
      <c r="C298" s="251"/>
      <c r="D298" s="241" t="s">
        <v>129</v>
      </c>
      <c r="E298" s="252" t="s">
        <v>1</v>
      </c>
      <c r="F298" s="253" t="s">
        <v>378</v>
      </c>
      <c r="G298" s="251"/>
      <c r="H298" s="254">
        <v>26.199999999999999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0" t="s">
        <v>129</v>
      </c>
      <c r="AU298" s="260" t="s">
        <v>83</v>
      </c>
      <c r="AV298" s="14" t="s">
        <v>83</v>
      </c>
      <c r="AW298" s="14" t="s">
        <v>31</v>
      </c>
      <c r="AX298" s="14" t="s">
        <v>73</v>
      </c>
      <c r="AY298" s="260" t="s">
        <v>120</v>
      </c>
    </row>
    <row r="299" s="15" customFormat="1">
      <c r="A299" s="15"/>
      <c r="B299" s="261"/>
      <c r="C299" s="262"/>
      <c r="D299" s="241" t="s">
        <v>129</v>
      </c>
      <c r="E299" s="263" t="s">
        <v>1</v>
      </c>
      <c r="F299" s="264" t="s">
        <v>133</v>
      </c>
      <c r="G299" s="262"/>
      <c r="H299" s="265">
        <v>1670.5</v>
      </c>
      <c r="I299" s="266"/>
      <c r="J299" s="262"/>
      <c r="K299" s="262"/>
      <c r="L299" s="267"/>
      <c r="M299" s="268"/>
      <c r="N299" s="269"/>
      <c r="O299" s="269"/>
      <c r="P299" s="269"/>
      <c r="Q299" s="269"/>
      <c r="R299" s="269"/>
      <c r="S299" s="269"/>
      <c r="T299" s="270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71" t="s">
        <v>129</v>
      </c>
      <c r="AU299" s="271" t="s">
        <v>83</v>
      </c>
      <c r="AV299" s="15" t="s">
        <v>126</v>
      </c>
      <c r="AW299" s="15" t="s">
        <v>31</v>
      </c>
      <c r="AX299" s="15" t="s">
        <v>81</v>
      </c>
      <c r="AY299" s="271" t="s">
        <v>120</v>
      </c>
    </row>
    <row r="300" s="2" customFormat="1" ht="24.15" customHeight="1">
      <c r="A300" s="39"/>
      <c r="B300" s="40"/>
      <c r="C300" s="272" t="s">
        <v>379</v>
      </c>
      <c r="D300" s="272" t="s">
        <v>231</v>
      </c>
      <c r="E300" s="273" t="s">
        <v>380</v>
      </c>
      <c r="F300" s="274" t="s">
        <v>381</v>
      </c>
      <c r="G300" s="275" t="s">
        <v>185</v>
      </c>
      <c r="H300" s="276">
        <v>349.04399999999998</v>
      </c>
      <c r="I300" s="277"/>
      <c r="J300" s="278">
        <f>ROUND(I300*H300,2)</f>
        <v>0</v>
      </c>
      <c r="K300" s="279"/>
      <c r="L300" s="280"/>
      <c r="M300" s="281" t="s">
        <v>1</v>
      </c>
      <c r="N300" s="282" t="s">
        <v>38</v>
      </c>
      <c r="O300" s="92"/>
      <c r="P300" s="230">
        <f>O300*H300</f>
        <v>0</v>
      </c>
      <c r="Q300" s="230">
        <v>0.048300000000000003</v>
      </c>
      <c r="R300" s="230">
        <f>Q300*H300</f>
        <v>16.858825200000002</v>
      </c>
      <c r="S300" s="230">
        <v>0</v>
      </c>
      <c r="T300" s="231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2" t="s">
        <v>176</v>
      </c>
      <c r="AT300" s="232" t="s">
        <v>231</v>
      </c>
      <c r="AU300" s="232" t="s">
        <v>83</v>
      </c>
      <c r="AY300" s="18" t="s">
        <v>120</v>
      </c>
      <c r="BE300" s="233">
        <f>IF(N300="základní",J300,0)</f>
        <v>0</v>
      </c>
      <c r="BF300" s="233">
        <f>IF(N300="snížená",J300,0)</f>
        <v>0</v>
      </c>
      <c r="BG300" s="233">
        <f>IF(N300="zákl. přenesená",J300,0)</f>
        <v>0</v>
      </c>
      <c r="BH300" s="233">
        <f>IF(N300="sníž. přenesená",J300,0)</f>
        <v>0</v>
      </c>
      <c r="BI300" s="233">
        <f>IF(N300="nulová",J300,0)</f>
        <v>0</v>
      </c>
      <c r="BJ300" s="18" t="s">
        <v>81</v>
      </c>
      <c r="BK300" s="233">
        <f>ROUND(I300*H300,2)</f>
        <v>0</v>
      </c>
      <c r="BL300" s="18" t="s">
        <v>126</v>
      </c>
      <c r="BM300" s="232" t="s">
        <v>382</v>
      </c>
    </row>
    <row r="301" s="2" customFormat="1" ht="16.5" customHeight="1">
      <c r="A301" s="39"/>
      <c r="B301" s="40"/>
      <c r="C301" s="272" t="s">
        <v>234</v>
      </c>
      <c r="D301" s="272" t="s">
        <v>231</v>
      </c>
      <c r="E301" s="273" t="s">
        <v>383</v>
      </c>
      <c r="F301" s="274" t="s">
        <v>384</v>
      </c>
      <c r="G301" s="275" t="s">
        <v>185</v>
      </c>
      <c r="H301" s="276">
        <v>1328.3</v>
      </c>
      <c r="I301" s="277"/>
      <c r="J301" s="278">
        <f>ROUND(I301*H301,2)</f>
        <v>0</v>
      </c>
      <c r="K301" s="279"/>
      <c r="L301" s="280"/>
      <c r="M301" s="281" t="s">
        <v>1</v>
      </c>
      <c r="N301" s="282" t="s">
        <v>38</v>
      </c>
      <c r="O301" s="92"/>
      <c r="P301" s="230">
        <f>O301*H301</f>
        <v>0</v>
      </c>
      <c r="Q301" s="230">
        <v>0.080000000000000002</v>
      </c>
      <c r="R301" s="230">
        <f>Q301*H301</f>
        <v>106.264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176</v>
      </c>
      <c r="AT301" s="232" t="s">
        <v>231</v>
      </c>
      <c r="AU301" s="232" t="s">
        <v>83</v>
      </c>
      <c r="AY301" s="18" t="s">
        <v>120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81</v>
      </c>
      <c r="BK301" s="233">
        <f>ROUND(I301*H301,2)</f>
        <v>0</v>
      </c>
      <c r="BL301" s="18" t="s">
        <v>126</v>
      </c>
      <c r="BM301" s="232" t="s">
        <v>385</v>
      </c>
    </row>
    <row r="302" s="14" customFormat="1">
      <c r="A302" s="14"/>
      <c r="B302" s="250"/>
      <c r="C302" s="251"/>
      <c r="D302" s="241" t="s">
        <v>129</v>
      </c>
      <c r="E302" s="252" t="s">
        <v>1</v>
      </c>
      <c r="F302" s="253" t="s">
        <v>377</v>
      </c>
      <c r="G302" s="251"/>
      <c r="H302" s="254">
        <v>1302.0999999999999</v>
      </c>
      <c r="I302" s="255"/>
      <c r="J302" s="251"/>
      <c r="K302" s="251"/>
      <c r="L302" s="256"/>
      <c r="M302" s="257"/>
      <c r="N302" s="258"/>
      <c r="O302" s="258"/>
      <c r="P302" s="258"/>
      <c r="Q302" s="258"/>
      <c r="R302" s="258"/>
      <c r="S302" s="258"/>
      <c r="T302" s="25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0" t="s">
        <v>129</v>
      </c>
      <c r="AU302" s="260" t="s">
        <v>83</v>
      </c>
      <c r="AV302" s="14" t="s">
        <v>83</v>
      </c>
      <c r="AW302" s="14" t="s">
        <v>31</v>
      </c>
      <c r="AX302" s="14" t="s">
        <v>73</v>
      </c>
      <c r="AY302" s="260" t="s">
        <v>120</v>
      </c>
    </row>
    <row r="303" s="14" customFormat="1">
      <c r="A303" s="14"/>
      <c r="B303" s="250"/>
      <c r="C303" s="251"/>
      <c r="D303" s="241" t="s">
        <v>129</v>
      </c>
      <c r="E303" s="252" t="s">
        <v>1</v>
      </c>
      <c r="F303" s="253" t="s">
        <v>378</v>
      </c>
      <c r="G303" s="251"/>
      <c r="H303" s="254">
        <v>26.199999999999999</v>
      </c>
      <c r="I303" s="255"/>
      <c r="J303" s="251"/>
      <c r="K303" s="251"/>
      <c r="L303" s="256"/>
      <c r="M303" s="257"/>
      <c r="N303" s="258"/>
      <c r="O303" s="258"/>
      <c r="P303" s="258"/>
      <c r="Q303" s="258"/>
      <c r="R303" s="258"/>
      <c r="S303" s="258"/>
      <c r="T303" s="259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0" t="s">
        <v>129</v>
      </c>
      <c r="AU303" s="260" t="s">
        <v>83</v>
      </c>
      <c r="AV303" s="14" t="s">
        <v>83</v>
      </c>
      <c r="AW303" s="14" t="s">
        <v>31</v>
      </c>
      <c r="AX303" s="14" t="s">
        <v>73</v>
      </c>
      <c r="AY303" s="260" t="s">
        <v>120</v>
      </c>
    </row>
    <row r="304" s="15" customFormat="1">
      <c r="A304" s="15"/>
      <c r="B304" s="261"/>
      <c r="C304" s="262"/>
      <c r="D304" s="241" t="s">
        <v>129</v>
      </c>
      <c r="E304" s="263" t="s">
        <v>1</v>
      </c>
      <c r="F304" s="264" t="s">
        <v>133</v>
      </c>
      <c r="G304" s="262"/>
      <c r="H304" s="265">
        <v>1328.3</v>
      </c>
      <c r="I304" s="266"/>
      <c r="J304" s="262"/>
      <c r="K304" s="262"/>
      <c r="L304" s="267"/>
      <c r="M304" s="268"/>
      <c r="N304" s="269"/>
      <c r="O304" s="269"/>
      <c r="P304" s="269"/>
      <c r="Q304" s="269"/>
      <c r="R304" s="269"/>
      <c r="S304" s="269"/>
      <c r="T304" s="270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71" t="s">
        <v>129</v>
      </c>
      <c r="AU304" s="271" t="s">
        <v>83</v>
      </c>
      <c r="AV304" s="15" t="s">
        <v>126</v>
      </c>
      <c r="AW304" s="15" t="s">
        <v>31</v>
      </c>
      <c r="AX304" s="15" t="s">
        <v>81</v>
      </c>
      <c r="AY304" s="271" t="s">
        <v>120</v>
      </c>
    </row>
    <row r="305" s="2" customFormat="1" ht="24.15" customHeight="1">
      <c r="A305" s="39"/>
      <c r="B305" s="40"/>
      <c r="C305" s="220" t="s">
        <v>386</v>
      </c>
      <c r="D305" s="220" t="s">
        <v>122</v>
      </c>
      <c r="E305" s="221" t="s">
        <v>387</v>
      </c>
      <c r="F305" s="222" t="s">
        <v>388</v>
      </c>
      <c r="G305" s="223" t="s">
        <v>185</v>
      </c>
      <c r="H305" s="224">
        <v>38.899999999999999</v>
      </c>
      <c r="I305" s="225"/>
      <c r="J305" s="226">
        <f>ROUND(I305*H305,2)</f>
        <v>0</v>
      </c>
      <c r="K305" s="227"/>
      <c r="L305" s="45"/>
      <c r="M305" s="228" t="s">
        <v>1</v>
      </c>
      <c r="N305" s="229" t="s">
        <v>38</v>
      </c>
      <c r="O305" s="92"/>
      <c r="P305" s="230">
        <f>O305*H305</f>
        <v>0</v>
      </c>
      <c r="Q305" s="230">
        <v>0.34612999999999999</v>
      </c>
      <c r="R305" s="230">
        <f>Q305*H305</f>
        <v>13.464457</v>
      </c>
      <c r="S305" s="230">
        <v>0</v>
      </c>
      <c r="T305" s="231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2" t="s">
        <v>126</v>
      </c>
      <c r="AT305" s="232" t="s">
        <v>122</v>
      </c>
      <c r="AU305" s="232" t="s">
        <v>83</v>
      </c>
      <c r="AY305" s="18" t="s">
        <v>120</v>
      </c>
      <c r="BE305" s="233">
        <f>IF(N305="základní",J305,0)</f>
        <v>0</v>
      </c>
      <c r="BF305" s="233">
        <f>IF(N305="snížená",J305,0)</f>
        <v>0</v>
      </c>
      <c r="BG305" s="233">
        <f>IF(N305="zákl. přenesená",J305,0)</f>
        <v>0</v>
      </c>
      <c r="BH305" s="233">
        <f>IF(N305="sníž. přenesená",J305,0)</f>
        <v>0</v>
      </c>
      <c r="BI305" s="233">
        <f>IF(N305="nulová",J305,0)</f>
        <v>0</v>
      </c>
      <c r="BJ305" s="18" t="s">
        <v>81</v>
      </c>
      <c r="BK305" s="233">
        <f>ROUND(I305*H305,2)</f>
        <v>0</v>
      </c>
      <c r="BL305" s="18" t="s">
        <v>126</v>
      </c>
      <c r="BM305" s="232" t="s">
        <v>389</v>
      </c>
    </row>
    <row r="306" s="2" customFormat="1">
      <c r="A306" s="39"/>
      <c r="B306" s="40"/>
      <c r="C306" s="41"/>
      <c r="D306" s="234" t="s">
        <v>127</v>
      </c>
      <c r="E306" s="41"/>
      <c r="F306" s="235" t="s">
        <v>390</v>
      </c>
      <c r="G306" s="41"/>
      <c r="H306" s="41"/>
      <c r="I306" s="236"/>
      <c r="J306" s="41"/>
      <c r="K306" s="41"/>
      <c r="L306" s="45"/>
      <c r="M306" s="237"/>
      <c r="N306" s="238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127</v>
      </c>
      <c r="AU306" s="18" t="s">
        <v>83</v>
      </c>
    </row>
    <row r="307" s="14" customFormat="1">
      <c r="A307" s="14"/>
      <c r="B307" s="250"/>
      <c r="C307" s="251"/>
      <c r="D307" s="241" t="s">
        <v>129</v>
      </c>
      <c r="E307" s="252" t="s">
        <v>1</v>
      </c>
      <c r="F307" s="253" t="s">
        <v>391</v>
      </c>
      <c r="G307" s="251"/>
      <c r="H307" s="254">
        <v>38.899999999999999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0" t="s">
        <v>129</v>
      </c>
      <c r="AU307" s="260" t="s">
        <v>83</v>
      </c>
      <c r="AV307" s="14" t="s">
        <v>83</v>
      </c>
      <c r="AW307" s="14" t="s">
        <v>31</v>
      </c>
      <c r="AX307" s="14" t="s">
        <v>73</v>
      </c>
      <c r="AY307" s="260" t="s">
        <v>120</v>
      </c>
    </row>
    <row r="308" s="15" customFormat="1">
      <c r="A308" s="15"/>
      <c r="B308" s="261"/>
      <c r="C308" s="262"/>
      <c r="D308" s="241" t="s">
        <v>129</v>
      </c>
      <c r="E308" s="263" t="s">
        <v>1</v>
      </c>
      <c r="F308" s="264" t="s">
        <v>133</v>
      </c>
      <c r="G308" s="262"/>
      <c r="H308" s="265">
        <v>38.899999999999999</v>
      </c>
      <c r="I308" s="266"/>
      <c r="J308" s="262"/>
      <c r="K308" s="262"/>
      <c r="L308" s="267"/>
      <c r="M308" s="268"/>
      <c r="N308" s="269"/>
      <c r="O308" s="269"/>
      <c r="P308" s="269"/>
      <c r="Q308" s="269"/>
      <c r="R308" s="269"/>
      <c r="S308" s="269"/>
      <c r="T308" s="270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71" t="s">
        <v>129</v>
      </c>
      <c r="AU308" s="271" t="s">
        <v>83</v>
      </c>
      <c r="AV308" s="15" t="s">
        <v>126</v>
      </c>
      <c r="AW308" s="15" t="s">
        <v>31</v>
      </c>
      <c r="AX308" s="15" t="s">
        <v>81</v>
      </c>
      <c r="AY308" s="271" t="s">
        <v>120</v>
      </c>
    </row>
    <row r="309" s="2" customFormat="1" ht="16.5" customHeight="1">
      <c r="A309" s="39"/>
      <c r="B309" s="40"/>
      <c r="C309" s="272" t="s">
        <v>392</v>
      </c>
      <c r="D309" s="272" t="s">
        <v>231</v>
      </c>
      <c r="E309" s="273" t="s">
        <v>393</v>
      </c>
      <c r="F309" s="274" t="s">
        <v>394</v>
      </c>
      <c r="G309" s="275" t="s">
        <v>185</v>
      </c>
      <c r="H309" s="276">
        <v>39.677999999999997</v>
      </c>
      <c r="I309" s="277"/>
      <c r="J309" s="278">
        <f>ROUND(I309*H309,2)</f>
        <v>0</v>
      </c>
      <c r="K309" s="279"/>
      <c r="L309" s="280"/>
      <c r="M309" s="281" t="s">
        <v>1</v>
      </c>
      <c r="N309" s="282" t="s">
        <v>38</v>
      </c>
      <c r="O309" s="92"/>
      <c r="P309" s="230">
        <f>O309*H309</f>
        <v>0</v>
      </c>
      <c r="Q309" s="230">
        <v>0.22500000000000001</v>
      </c>
      <c r="R309" s="230">
        <f>Q309*H309</f>
        <v>8.9275500000000001</v>
      </c>
      <c r="S309" s="230">
        <v>0</v>
      </c>
      <c r="T309" s="231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2" t="s">
        <v>176</v>
      </c>
      <c r="AT309" s="232" t="s">
        <v>231</v>
      </c>
      <c r="AU309" s="232" t="s">
        <v>83</v>
      </c>
      <c r="AY309" s="18" t="s">
        <v>120</v>
      </c>
      <c r="BE309" s="233">
        <f>IF(N309="základní",J309,0)</f>
        <v>0</v>
      </c>
      <c r="BF309" s="233">
        <f>IF(N309="snížená",J309,0)</f>
        <v>0</v>
      </c>
      <c r="BG309" s="233">
        <f>IF(N309="zákl. přenesená",J309,0)</f>
        <v>0</v>
      </c>
      <c r="BH309" s="233">
        <f>IF(N309="sníž. přenesená",J309,0)</f>
        <v>0</v>
      </c>
      <c r="BI309" s="233">
        <f>IF(N309="nulová",J309,0)</f>
        <v>0</v>
      </c>
      <c r="BJ309" s="18" t="s">
        <v>81</v>
      </c>
      <c r="BK309" s="233">
        <f>ROUND(I309*H309,2)</f>
        <v>0</v>
      </c>
      <c r="BL309" s="18" t="s">
        <v>126</v>
      </c>
      <c r="BM309" s="232" t="s">
        <v>395</v>
      </c>
    </row>
    <row r="310" s="14" customFormat="1">
      <c r="A310" s="14"/>
      <c r="B310" s="250"/>
      <c r="C310" s="251"/>
      <c r="D310" s="241" t="s">
        <v>129</v>
      </c>
      <c r="E310" s="252" t="s">
        <v>1</v>
      </c>
      <c r="F310" s="253" t="s">
        <v>396</v>
      </c>
      <c r="G310" s="251"/>
      <c r="H310" s="254">
        <v>39.677999999999997</v>
      </c>
      <c r="I310" s="255"/>
      <c r="J310" s="251"/>
      <c r="K310" s="251"/>
      <c r="L310" s="256"/>
      <c r="M310" s="257"/>
      <c r="N310" s="258"/>
      <c r="O310" s="258"/>
      <c r="P310" s="258"/>
      <c r="Q310" s="258"/>
      <c r="R310" s="258"/>
      <c r="S310" s="258"/>
      <c r="T310" s="25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0" t="s">
        <v>129</v>
      </c>
      <c r="AU310" s="260" t="s">
        <v>83</v>
      </c>
      <c r="AV310" s="14" t="s">
        <v>83</v>
      </c>
      <c r="AW310" s="14" t="s">
        <v>31</v>
      </c>
      <c r="AX310" s="14" t="s">
        <v>73</v>
      </c>
      <c r="AY310" s="260" t="s">
        <v>120</v>
      </c>
    </row>
    <row r="311" s="15" customFormat="1">
      <c r="A311" s="15"/>
      <c r="B311" s="261"/>
      <c r="C311" s="262"/>
      <c r="D311" s="241" t="s">
        <v>129</v>
      </c>
      <c r="E311" s="263" t="s">
        <v>1</v>
      </c>
      <c r="F311" s="264" t="s">
        <v>133</v>
      </c>
      <c r="G311" s="262"/>
      <c r="H311" s="265">
        <v>39.677999999999997</v>
      </c>
      <c r="I311" s="266"/>
      <c r="J311" s="262"/>
      <c r="K311" s="262"/>
      <c r="L311" s="267"/>
      <c r="M311" s="268"/>
      <c r="N311" s="269"/>
      <c r="O311" s="269"/>
      <c r="P311" s="269"/>
      <c r="Q311" s="269"/>
      <c r="R311" s="269"/>
      <c r="S311" s="269"/>
      <c r="T311" s="270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71" t="s">
        <v>129</v>
      </c>
      <c r="AU311" s="271" t="s">
        <v>83</v>
      </c>
      <c r="AV311" s="15" t="s">
        <v>126</v>
      </c>
      <c r="AW311" s="15" t="s">
        <v>31</v>
      </c>
      <c r="AX311" s="15" t="s">
        <v>81</v>
      </c>
      <c r="AY311" s="271" t="s">
        <v>120</v>
      </c>
    </row>
    <row r="312" s="2" customFormat="1" ht="33" customHeight="1">
      <c r="A312" s="39"/>
      <c r="B312" s="40"/>
      <c r="C312" s="220" t="s">
        <v>397</v>
      </c>
      <c r="D312" s="220" t="s">
        <v>122</v>
      </c>
      <c r="E312" s="221" t="s">
        <v>398</v>
      </c>
      <c r="F312" s="222" t="s">
        <v>399</v>
      </c>
      <c r="G312" s="223" t="s">
        <v>185</v>
      </c>
      <c r="H312" s="224">
        <v>22.399999999999999</v>
      </c>
      <c r="I312" s="225"/>
      <c r="J312" s="226">
        <f>ROUND(I312*H312,2)</f>
        <v>0</v>
      </c>
      <c r="K312" s="227"/>
      <c r="L312" s="45"/>
      <c r="M312" s="228" t="s">
        <v>1</v>
      </c>
      <c r="N312" s="229" t="s">
        <v>38</v>
      </c>
      <c r="O312" s="92"/>
      <c r="P312" s="230">
        <f>O312*H312</f>
        <v>0</v>
      </c>
      <c r="Q312" s="230">
        <v>1.0000000000000001E-05</v>
      </c>
      <c r="R312" s="230">
        <f>Q312*H312</f>
        <v>0.000224</v>
      </c>
      <c r="S312" s="230">
        <v>0</v>
      </c>
      <c r="T312" s="231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2" t="s">
        <v>126</v>
      </c>
      <c r="AT312" s="232" t="s">
        <v>122</v>
      </c>
      <c r="AU312" s="232" t="s">
        <v>83</v>
      </c>
      <c r="AY312" s="18" t="s">
        <v>120</v>
      </c>
      <c r="BE312" s="233">
        <f>IF(N312="základní",J312,0)</f>
        <v>0</v>
      </c>
      <c r="BF312" s="233">
        <f>IF(N312="snížená",J312,0)</f>
        <v>0</v>
      </c>
      <c r="BG312" s="233">
        <f>IF(N312="zákl. přenesená",J312,0)</f>
        <v>0</v>
      </c>
      <c r="BH312" s="233">
        <f>IF(N312="sníž. přenesená",J312,0)</f>
        <v>0</v>
      </c>
      <c r="BI312" s="233">
        <f>IF(N312="nulová",J312,0)</f>
        <v>0</v>
      </c>
      <c r="BJ312" s="18" t="s">
        <v>81</v>
      </c>
      <c r="BK312" s="233">
        <f>ROUND(I312*H312,2)</f>
        <v>0</v>
      </c>
      <c r="BL312" s="18" t="s">
        <v>126</v>
      </c>
      <c r="BM312" s="232" t="s">
        <v>400</v>
      </c>
    </row>
    <row r="313" s="2" customFormat="1">
      <c r="A313" s="39"/>
      <c r="B313" s="40"/>
      <c r="C313" s="41"/>
      <c r="D313" s="234" t="s">
        <v>127</v>
      </c>
      <c r="E313" s="41"/>
      <c r="F313" s="235" t="s">
        <v>401</v>
      </c>
      <c r="G313" s="41"/>
      <c r="H313" s="41"/>
      <c r="I313" s="236"/>
      <c r="J313" s="41"/>
      <c r="K313" s="41"/>
      <c r="L313" s="45"/>
      <c r="M313" s="237"/>
      <c r="N313" s="238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127</v>
      </c>
      <c r="AU313" s="18" t="s">
        <v>83</v>
      </c>
    </row>
    <row r="314" s="14" customFormat="1">
      <c r="A314" s="14"/>
      <c r="B314" s="250"/>
      <c r="C314" s="251"/>
      <c r="D314" s="241" t="s">
        <v>129</v>
      </c>
      <c r="E314" s="252" t="s">
        <v>1</v>
      </c>
      <c r="F314" s="253" t="s">
        <v>402</v>
      </c>
      <c r="G314" s="251"/>
      <c r="H314" s="254">
        <v>22.399999999999999</v>
      </c>
      <c r="I314" s="255"/>
      <c r="J314" s="251"/>
      <c r="K314" s="251"/>
      <c r="L314" s="256"/>
      <c r="M314" s="257"/>
      <c r="N314" s="258"/>
      <c r="O314" s="258"/>
      <c r="P314" s="258"/>
      <c r="Q314" s="258"/>
      <c r="R314" s="258"/>
      <c r="S314" s="258"/>
      <c r="T314" s="25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0" t="s">
        <v>129</v>
      </c>
      <c r="AU314" s="260" t="s">
        <v>83</v>
      </c>
      <c r="AV314" s="14" t="s">
        <v>83</v>
      </c>
      <c r="AW314" s="14" t="s">
        <v>31</v>
      </c>
      <c r="AX314" s="14" t="s">
        <v>73</v>
      </c>
      <c r="AY314" s="260" t="s">
        <v>120</v>
      </c>
    </row>
    <row r="315" s="15" customFormat="1">
      <c r="A315" s="15"/>
      <c r="B315" s="261"/>
      <c r="C315" s="262"/>
      <c r="D315" s="241" t="s">
        <v>129</v>
      </c>
      <c r="E315" s="263" t="s">
        <v>1</v>
      </c>
      <c r="F315" s="264" t="s">
        <v>133</v>
      </c>
      <c r="G315" s="262"/>
      <c r="H315" s="265">
        <v>22.399999999999999</v>
      </c>
      <c r="I315" s="266"/>
      <c r="J315" s="262"/>
      <c r="K315" s="262"/>
      <c r="L315" s="267"/>
      <c r="M315" s="268"/>
      <c r="N315" s="269"/>
      <c r="O315" s="269"/>
      <c r="P315" s="269"/>
      <c r="Q315" s="269"/>
      <c r="R315" s="269"/>
      <c r="S315" s="269"/>
      <c r="T315" s="270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71" t="s">
        <v>129</v>
      </c>
      <c r="AU315" s="271" t="s">
        <v>83</v>
      </c>
      <c r="AV315" s="15" t="s">
        <v>126</v>
      </c>
      <c r="AW315" s="15" t="s">
        <v>31</v>
      </c>
      <c r="AX315" s="15" t="s">
        <v>81</v>
      </c>
      <c r="AY315" s="271" t="s">
        <v>120</v>
      </c>
    </row>
    <row r="316" s="2" customFormat="1" ht="24.15" customHeight="1">
      <c r="A316" s="39"/>
      <c r="B316" s="40"/>
      <c r="C316" s="220" t="s">
        <v>239</v>
      </c>
      <c r="D316" s="220" t="s">
        <v>122</v>
      </c>
      <c r="E316" s="221" t="s">
        <v>403</v>
      </c>
      <c r="F316" s="222" t="s">
        <v>404</v>
      </c>
      <c r="G316" s="223" t="s">
        <v>185</v>
      </c>
      <c r="H316" s="224">
        <v>44.899999999999999</v>
      </c>
      <c r="I316" s="225"/>
      <c r="J316" s="226">
        <f>ROUND(I316*H316,2)</f>
        <v>0</v>
      </c>
      <c r="K316" s="227"/>
      <c r="L316" s="45"/>
      <c r="M316" s="228" t="s">
        <v>1</v>
      </c>
      <c r="N316" s="229" t="s">
        <v>38</v>
      </c>
      <c r="O316" s="92"/>
      <c r="P316" s="230">
        <f>O316*H316</f>
        <v>0</v>
      </c>
      <c r="Q316" s="230">
        <v>0</v>
      </c>
      <c r="R316" s="230">
        <f>Q316*H316</f>
        <v>0</v>
      </c>
      <c r="S316" s="230">
        <v>0</v>
      </c>
      <c r="T316" s="231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2" t="s">
        <v>126</v>
      </c>
      <c r="AT316" s="232" t="s">
        <v>122</v>
      </c>
      <c r="AU316" s="232" t="s">
        <v>83</v>
      </c>
      <c r="AY316" s="18" t="s">
        <v>120</v>
      </c>
      <c r="BE316" s="233">
        <f>IF(N316="základní",J316,0)</f>
        <v>0</v>
      </c>
      <c r="BF316" s="233">
        <f>IF(N316="snížená",J316,0)</f>
        <v>0</v>
      </c>
      <c r="BG316" s="233">
        <f>IF(N316="zákl. přenesená",J316,0)</f>
        <v>0</v>
      </c>
      <c r="BH316" s="233">
        <f>IF(N316="sníž. přenesená",J316,0)</f>
        <v>0</v>
      </c>
      <c r="BI316" s="233">
        <f>IF(N316="nulová",J316,0)</f>
        <v>0</v>
      </c>
      <c r="BJ316" s="18" t="s">
        <v>81</v>
      </c>
      <c r="BK316" s="233">
        <f>ROUND(I316*H316,2)</f>
        <v>0</v>
      </c>
      <c r="BL316" s="18" t="s">
        <v>126</v>
      </c>
      <c r="BM316" s="232" t="s">
        <v>405</v>
      </c>
    </row>
    <row r="317" s="2" customFormat="1">
      <c r="A317" s="39"/>
      <c r="B317" s="40"/>
      <c r="C317" s="41"/>
      <c r="D317" s="234" t="s">
        <v>127</v>
      </c>
      <c r="E317" s="41"/>
      <c r="F317" s="235" t="s">
        <v>406</v>
      </c>
      <c r="G317" s="41"/>
      <c r="H317" s="41"/>
      <c r="I317" s="236"/>
      <c r="J317" s="41"/>
      <c r="K317" s="41"/>
      <c r="L317" s="45"/>
      <c r="M317" s="237"/>
      <c r="N317" s="238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127</v>
      </c>
      <c r="AU317" s="18" t="s">
        <v>83</v>
      </c>
    </row>
    <row r="318" s="14" customFormat="1">
      <c r="A318" s="14"/>
      <c r="B318" s="250"/>
      <c r="C318" s="251"/>
      <c r="D318" s="241" t="s">
        <v>129</v>
      </c>
      <c r="E318" s="252" t="s">
        <v>1</v>
      </c>
      <c r="F318" s="253" t="s">
        <v>407</v>
      </c>
      <c r="G318" s="251"/>
      <c r="H318" s="254">
        <v>44.899999999999999</v>
      </c>
      <c r="I318" s="255"/>
      <c r="J318" s="251"/>
      <c r="K318" s="251"/>
      <c r="L318" s="256"/>
      <c r="M318" s="257"/>
      <c r="N318" s="258"/>
      <c r="O318" s="258"/>
      <c r="P318" s="258"/>
      <c r="Q318" s="258"/>
      <c r="R318" s="258"/>
      <c r="S318" s="258"/>
      <c r="T318" s="25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0" t="s">
        <v>129</v>
      </c>
      <c r="AU318" s="260" t="s">
        <v>83</v>
      </c>
      <c r="AV318" s="14" t="s">
        <v>83</v>
      </c>
      <c r="AW318" s="14" t="s">
        <v>31</v>
      </c>
      <c r="AX318" s="14" t="s">
        <v>73</v>
      </c>
      <c r="AY318" s="260" t="s">
        <v>120</v>
      </c>
    </row>
    <row r="319" s="15" customFormat="1">
      <c r="A319" s="15"/>
      <c r="B319" s="261"/>
      <c r="C319" s="262"/>
      <c r="D319" s="241" t="s">
        <v>129</v>
      </c>
      <c r="E319" s="263" t="s">
        <v>1</v>
      </c>
      <c r="F319" s="264" t="s">
        <v>133</v>
      </c>
      <c r="G319" s="262"/>
      <c r="H319" s="265">
        <v>44.899999999999999</v>
      </c>
      <c r="I319" s="266"/>
      <c r="J319" s="262"/>
      <c r="K319" s="262"/>
      <c r="L319" s="267"/>
      <c r="M319" s="268"/>
      <c r="N319" s="269"/>
      <c r="O319" s="269"/>
      <c r="P319" s="269"/>
      <c r="Q319" s="269"/>
      <c r="R319" s="269"/>
      <c r="S319" s="269"/>
      <c r="T319" s="270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71" t="s">
        <v>129</v>
      </c>
      <c r="AU319" s="271" t="s">
        <v>83</v>
      </c>
      <c r="AV319" s="15" t="s">
        <v>126</v>
      </c>
      <c r="AW319" s="15" t="s">
        <v>31</v>
      </c>
      <c r="AX319" s="15" t="s">
        <v>81</v>
      </c>
      <c r="AY319" s="271" t="s">
        <v>120</v>
      </c>
    </row>
    <row r="320" s="2" customFormat="1" ht="24.15" customHeight="1">
      <c r="A320" s="39"/>
      <c r="B320" s="40"/>
      <c r="C320" s="220" t="s">
        <v>408</v>
      </c>
      <c r="D320" s="220" t="s">
        <v>122</v>
      </c>
      <c r="E320" s="221" t="s">
        <v>409</v>
      </c>
      <c r="F320" s="222" t="s">
        <v>410</v>
      </c>
      <c r="G320" s="223" t="s">
        <v>185</v>
      </c>
      <c r="H320" s="224">
        <v>44.899999999999999</v>
      </c>
      <c r="I320" s="225"/>
      <c r="J320" s="226">
        <f>ROUND(I320*H320,2)</f>
        <v>0</v>
      </c>
      <c r="K320" s="227"/>
      <c r="L320" s="45"/>
      <c r="M320" s="228" t="s">
        <v>1</v>
      </c>
      <c r="N320" s="229" t="s">
        <v>38</v>
      </c>
      <c r="O320" s="92"/>
      <c r="P320" s="230">
        <f>O320*H320</f>
        <v>0</v>
      </c>
      <c r="Q320" s="230">
        <v>0</v>
      </c>
      <c r="R320" s="230">
        <f>Q320*H320</f>
        <v>0</v>
      </c>
      <c r="S320" s="230">
        <v>0</v>
      </c>
      <c r="T320" s="231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2" t="s">
        <v>126</v>
      </c>
      <c r="AT320" s="232" t="s">
        <v>122</v>
      </c>
      <c r="AU320" s="232" t="s">
        <v>83</v>
      </c>
      <c r="AY320" s="18" t="s">
        <v>120</v>
      </c>
      <c r="BE320" s="233">
        <f>IF(N320="základní",J320,0)</f>
        <v>0</v>
      </c>
      <c r="BF320" s="233">
        <f>IF(N320="snížená",J320,0)</f>
        <v>0</v>
      </c>
      <c r="BG320" s="233">
        <f>IF(N320="zákl. přenesená",J320,0)</f>
        <v>0</v>
      </c>
      <c r="BH320" s="233">
        <f>IF(N320="sníž. přenesená",J320,0)</f>
        <v>0</v>
      </c>
      <c r="BI320" s="233">
        <f>IF(N320="nulová",J320,0)</f>
        <v>0</v>
      </c>
      <c r="BJ320" s="18" t="s">
        <v>81</v>
      </c>
      <c r="BK320" s="233">
        <f>ROUND(I320*H320,2)</f>
        <v>0</v>
      </c>
      <c r="BL320" s="18" t="s">
        <v>126</v>
      </c>
      <c r="BM320" s="232" t="s">
        <v>411</v>
      </c>
    </row>
    <row r="321" s="2" customFormat="1">
      <c r="A321" s="39"/>
      <c r="B321" s="40"/>
      <c r="C321" s="41"/>
      <c r="D321" s="234" t="s">
        <v>127</v>
      </c>
      <c r="E321" s="41"/>
      <c r="F321" s="235" t="s">
        <v>412</v>
      </c>
      <c r="G321" s="41"/>
      <c r="H321" s="41"/>
      <c r="I321" s="236"/>
      <c r="J321" s="41"/>
      <c r="K321" s="41"/>
      <c r="L321" s="45"/>
      <c r="M321" s="237"/>
      <c r="N321" s="238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127</v>
      </c>
      <c r="AU321" s="18" t="s">
        <v>83</v>
      </c>
    </row>
    <row r="322" s="14" customFormat="1">
      <c r="A322" s="14"/>
      <c r="B322" s="250"/>
      <c r="C322" s="251"/>
      <c r="D322" s="241" t="s">
        <v>129</v>
      </c>
      <c r="E322" s="252" t="s">
        <v>1</v>
      </c>
      <c r="F322" s="253" t="s">
        <v>407</v>
      </c>
      <c r="G322" s="251"/>
      <c r="H322" s="254">
        <v>44.899999999999999</v>
      </c>
      <c r="I322" s="255"/>
      <c r="J322" s="251"/>
      <c r="K322" s="251"/>
      <c r="L322" s="256"/>
      <c r="M322" s="257"/>
      <c r="N322" s="258"/>
      <c r="O322" s="258"/>
      <c r="P322" s="258"/>
      <c r="Q322" s="258"/>
      <c r="R322" s="258"/>
      <c r="S322" s="258"/>
      <c r="T322" s="259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0" t="s">
        <v>129</v>
      </c>
      <c r="AU322" s="260" t="s">
        <v>83</v>
      </c>
      <c r="AV322" s="14" t="s">
        <v>83</v>
      </c>
      <c r="AW322" s="14" t="s">
        <v>31</v>
      </c>
      <c r="AX322" s="14" t="s">
        <v>73</v>
      </c>
      <c r="AY322" s="260" t="s">
        <v>120</v>
      </c>
    </row>
    <row r="323" s="15" customFormat="1">
      <c r="A323" s="15"/>
      <c r="B323" s="261"/>
      <c r="C323" s="262"/>
      <c r="D323" s="241" t="s">
        <v>129</v>
      </c>
      <c r="E323" s="263" t="s">
        <v>1</v>
      </c>
      <c r="F323" s="264" t="s">
        <v>133</v>
      </c>
      <c r="G323" s="262"/>
      <c r="H323" s="265">
        <v>44.899999999999999</v>
      </c>
      <c r="I323" s="266"/>
      <c r="J323" s="262"/>
      <c r="K323" s="262"/>
      <c r="L323" s="267"/>
      <c r="M323" s="268"/>
      <c r="N323" s="269"/>
      <c r="O323" s="269"/>
      <c r="P323" s="269"/>
      <c r="Q323" s="269"/>
      <c r="R323" s="269"/>
      <c r="S323" s="269"/>
      <c r="T323" s="270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71" t="s">
        <v>129</v>
      </c>
      <c r="AU323" s="271" t="s">
        <v>83</v>
      </c>
      <c r="AV323" s="15" t="s">
        <v>126</v>
      </c>
      <c r="AW323" s="15" t="s">
        <v>31</v>
      </c>
      <c r="AX323" s="15" t="s">
        <v>81</v>
      </c>
      <c r="AY323" s="271" t="s">
        <v>120</v>
      </c>
    </row>
    <row r="324" s="2" customFormat="1" ht="24.15" customHeight="1">
      <c r="A324" s="39"/>
      <c r="B324" s="40"/>
      <c r="C324" s="220" t="s">
        <v>246</v>
      </c>
      <c r="D324" s="220" t="s">
        <v>122</v>
      </c>
      <c r="E324" s="221" t="s">
        <v>413</v>
      </c>
      <c r="F324" s="222" t="s">
        <v>414</v>
      </c>
      <c r="G324" s="223" t="s">
        <v>185</v>
      </c>
      <c r="H324" s="224">
        <v>12</v>
      </c>
      <c r="I324" s="225"/>
      <c r="J324" s="226">
        <f>ROUND(I324*H324,2)</f>
        <v>0</v>
      </c>
      <c r="K324" s="227"/>
      <c r="L324" s="45"/>
      <c r="M324" s="228" t="s">
        <v>1</v>
      </c>
      <c r="N324" s="229" t="s">
        <v>38</v>
      </c>
      <c r="O324" s="92"/>
      <c r="P324" s="230">
        <f>O324*H324</f>
        <v>0</v>
      </c>
      <c r="Q324" s="230">
        <v>1.0000000000000001E-05</v>
      </c>
      <c r="R324" s="230">
        <f>Q324*H324</f>
        <v>0.00012000000000000002</v>
      </c>
      <c r="S324" s="230">
        <v>0</v>
      </c>
      <c r="T324" s="231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2" t="s">
        <v>126</v>
      </c>
      <c r="AT324" s="232" t="s">
        <v>122</v>
      </c>
      <c r="AU324" s="232" t="s">
        <v>83</v>
      </c>
      <c r="AY324" s="18" t="s">
        <v>120</v>
      </c>
      <c r="BE324" s="233">
        <f>IF(N324="základní",J324,0)</f>
        <v>0</v>
      </c>
      <c r="BF324" s="233">
        <f>IF(N324="snížená",J324,0)</f>
        <v>0</v>
      </c>
      <c r="BG324" s="233">
        <f>IF(N324="zákl. přenesená",J324,0)</f>
        <v>0</v>
      </c>
      <c r="BH324" s="233">
        <f>IF(N324="sníž. přenesená",J324,0)</f>
        <v>0</v>
      </c>
      <c r="BI324" s="233">
        <f>IF(N324="nulová",J324,0)</f>
        <v>0</v>
      </c>
      <c r="BJ324" s="18" t="s">
        <v>81</v>
      </c>
      <c r="BK324" s="233">
        <f>ROUND(I324*H324,2)</f>
        <v>0</v>
      </c>
      <c r="BL324" s="18" t="s">
        <v>126</v>
      </c>
      <c r="BM324" s="232" t="s">
        <v>415</v>
      </c>
    </row>
    <row r="325" s="2" customFormat="1">
      <c r="A325" s="39"/>
      <c r="B325" s="40"/>
      <c r="C325" s="41"/>
      <c r="D325" s="234" t="s">
        <v>127</v>
      </c>
      <c r="E325" s="41"/>
      <c r="F325" s="235" t="s">
        <v>416</v>
      </c>
      <c r="G325" s="41"/>
      <c r="H325" s="41"/>
      <c r="I325" s="236"/>
      <c r="J325" s="41"/>
      <c r="K325" s="41"/>
      <c r="L325" s="45"/>
      <c r="M325" s="237"/>
      <c r="N325" s="238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127</v>
      </c>
      <c r="AU325" s="18" t="s">
        <v>83</v>
      </c>
    </row>
    <row r="326" s="14" customFormat="1">
      <c r="A326" s="14"/>
      <c r="B326" s="250"/>
      <c r="C326" s="251"/>
      <c r="D326" s="241" t="s">
        <v>129</v>
      </c>
      <c r="E326" s="252" t="s">
        <v>1</v>
      </c>
      <c r="F326" s="253" t="s">
        <v>417</v>
      </c>
      <c r="G326" s="251"/>
      <c r="H326" s="254">
        <v>12</v>
      </c>
      <c r="I326" s="255"/>
      <c r="J326" s="251"/>
      <c r="K326" s="251"/>
      <c r="L326" s="256"/>
      <c r="M326" s="257"/>
      <c r="N326" s="258"/>
      <c r="O326" s="258"/>
      <c r="P326" s="258"/>
      <c r="Q326" s="258"/>
      <c r="R326" s="258"/>
      <c r="S326" s="258"/>
      <c r="T326" s="259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0" t="s">
        <v>129</v>
      </c>
      <c r="AU326" s="260" t="s">
        <v>83</v>
      </c>
      <c r="AV326" s="14" t="s">
        <v>83</v>
      </c>
      <c r="AW326" s="14" t="s">
        <v>31</v>
      </c>
      <c r="AX326" s="14" t="s">
        <v>73</v>
      </c>
      <c r="AY326" s="260" t="s">
        <v>120</v>
      </c>
    </row>
    <row r="327" s="15" customFormat="1">
      <c r="A327" s="15"/>
      <c r="B327" s="261"/>
      <c r="C327" s="262"/>
      <c r="D327" s="241" t="s">
        <v>129</v>
      </c>
      <c r="E327" s="263" t="s">
        <v>1</v>
      </c>
      <c r="F327" s="264" t="s">
        <v>133</v>
      </c>
      <c r="G327" s="262"/>
      <c r="H327" s="265">
        <v>12</v>
      </c>
      <c r="I327" s="266"/>
      <c r="J327" s="262"/>
      <c r="K327" s="262"/>
      <c r="L327" s="267"/>
      <c r="M327" s="268"/>
      <c r="N327" s="269"/>
      <c r="O327" s="269"/>
      <c r="P327" s="269"/>
      <c r="Q327" s="269"/>
      <c r="R327" s="269"/>
      <c r="S327" s="269"/>
      <c r="T327" s="270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71" t="s">
        <v>129</v>
      </c>
      <c r="AU327" s="271" t="s">
        <v>83</v>
      </c>
      <c r="AV327" s="15" t="s">
        <v>126</v>
      </c>
      <c r="AW327" s="15" t="s">
        <v>31</v>
      </c>
      <c r="AX327" s="15" t="s">
        <v>81</v>
      </c>
      <c r="AY327" s="271" t="s">
        <v>120</v>
      </c>
    </row>
    <row r="328" s="2" customFormat="1" ht="24.15" customHeight="1">
      <c r="A328" s="39"/>
      <c r="B328" s="40"/>
      <c r="C328" s="220" t="s">
        <v>418</v>
      </c>
      <c r="D328" s="220" t="s">
        <v>122</v>
      </c>
      <c r="E328" s="221" t="s">
        <v>419</v>
      </c>
      <c r="F328" s="222" t="s">
        <v>420</v>
      </c>
      <c r="G328" s="223" t="s">
        <v>185</v>
      </c>
      <c r="H328" s="224">
        <v>112.2</v>
      </c>
      <c r="I328" s="225"/>
      <c r="J328" s="226">
        <f>ROUND(I328*H328,2)</f>
        <v>0</v>
      </c>
      <c r="K328" s="227"/>
      <c r="L328" s="45"/>
      <c r="M328" s="228" t="s">
        <v>1</v>
      </c>
      <c r="N328" s="229" t="s">
        <v>38</v>
      </c>
      <c r="O328" s="92"/>
      <c r="P328" s="230">
        <f>O328*H328</f>
        <v>0</v>
      </c>
      <c r="Q328" s="230">
        <v>0.00021000000000000001</v>
      </c>
      <c r="R328" s="230">
        <f>Q328*H328</f>
        <v>0.023562000000000003</v>
      </c>
      <c r="S328" s="230">
        <v>0</v>
      </c>
      <c r="T328" s="231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2" t="s">
        <v>126</v>
      </c>
      <c r="AT328" s="232" t="s">
        <v>122</v>
      </c>
      <c r="AU328" s="232" t="s">
        <v>83</v>
      </c>
      <c r="AY328" s="18" t="s">
        <v>120</v>
      </c>
      <c r="BE328" s="233">
        <f>IF(N328="základní",J328,0)</f>
        <v>0</v>
      </c>
      <c r="BF328" s="233">
        <f>IF(N328="snížená",J328,0)</f>
        <v>0</v>
      </c>
      <c r="BG328" s="233">
        <f>IF(N328="zákl. přenesená",J328,0)</f>
        <v>0</v>
      </c>
      <c r="BH328" s="233">
        <f>IF(N328="sníž. přenesená",J328,0)</f>
        <v>0</v>
      </c>
      <c r="BI328" s="233">
        <f>IF(N328="nulová",J328,0)</f>
        <v>0</v>
      </c>
      <c r="BJ328" s="18" t="s">
        <v>81</v>
      </c>
      <c r="BK328" s="233">
        <f>ROUND(I328*H328,2)</f>
        <v>0</v>
      </c>
      <c r="BL328" s="18" t="s">
        <v>126</v>
      </c>
      <c r="BM328" s="232" t="s">
        <v>421</v>
      </c>
    </row>
    <row r="329" s="2" customFormat="1">
      <c r="A329" s="39"/>
      <c r="B329" s="40"/>
      <c r="C329" s="41"/>
      <c r="D329" s="234" t="s">
        <v>127</v>
      </c>
      <c r="E329" s="41"/>
      <c r="F329" s="235" t="s">
        <v>422</v>
      </c>
      <c r="G329" s="41"/>
      <c r="H329" s="41"/>
      <c r="I329" s="236"/>
      <c r="J329" s="41"/>
      <c r="K329" s="41"/>
      <c r="L329" s="45"/>
      <c r="M329" s="237"/>
      <c r="N329" s="238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127</v>
      </c>
      <c r="AU329" s="18" t="s">
        <v>83</v>
      </c>
    </row>
    <row r="330" s="14" customFormat="1">
      <c r="A330" s="14"/>
      <c r="B330" s="250"/>
      <c r="C330" s="251"/>
      <c r="D330" s="241" t="s">
        <v>129</v>
      </c>
      <c r="E330" s="252" t="s">
        <v>1</v>
      </c>
      <c r="F330" s="253" t="s">
        <v>423</v>
      </c>
      <c r="G330" s="251"/>
      <c r="H330" s="254">
        <v>89.799999999999997</v>
      </c>
      <c r="I330" s="255"/>
      <c r="J330" s="251"/>
      <c r="K330" s="251"/>
      <c r="L330" s="256"/>
      <c r="M330" s="257"/>
      <c r="N330" s="258"/>
      <c r="O330" s="258"/>
      <c r="P330" s="258"/>
      <c r="Q330" s="258"/>
      <c r="R330" s="258"/>
      <c r="S330" s="258"/>
      <c r="T330" s="259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0" t="s">
        <v>129</v>
      </c>
      <c r="AU330" s="260" t="s">
        <v>83</v>
      </c>
      <c r="AV330" s="14" t="s">
        <v>83</v>
      </c>
      <c r="AW330" s="14" t="s">
        <v>31</v>
      </c>
      <c r="AX330" s="14" t="s">
        <v>73</v>
      </c>
      <c r="AY330" s="260" t="s">
        <v>120</v>
      </c>
    </row>
    <row r="331" s="14" customFormat="1">
      <c r="A331" s="14"/>
      <c r="B331" s="250"/>
      <c r="C331" s="251"/>
      <c r="D331" s="241" t="s">
        <v>129</v>
      </c>
      <c r="E331" s="252" t="s">
        <v>1</v>
      </c>
      <c r="F331" s="253" t="s">
        <v>402</v>
      </c>
      <c r="G331" s="251"/>
      <c r="H331" s="254">
        <v>22.399999999999999</v>
      </c>
      <c r="I331" s="255"/>
      <c r="J331" s="251"/>
      <c r="K331" s="251"/>
      <c r="L331" s="256"/>
      <c r="M331" s="257"/>
      <c r="N331" s="258"/>
      <c r="O331" s="258"/>
      <c r="P331" s="258"/>
      <c r="Q331" s="258"/>
      <c r="R331" s="258"/>
      <c r="S331" s="258"/>
      <c r="T331" s="259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0" t="s">
        <v>129</v>
      </c>
      <c r="AU331" s="260" t="s">
        <v>83</v>
      </c>
      <c r="AV331" s="14" t="s">
        <v>83</v>
      </c>
      <c r="AW331" s="14" t="s">
        <v>31</v>
      </c>
      <c r="AX331" s="14" t="s">
        <v>73</v>
      </c>
      <c r="AY331" s="260" t="s">
        <v>120</v>
      </c>
    </row>
    <row r="332" s="15" customFormat="1">
      <c r="A332" s="15"/>
      <c r="B332" s="261"/>
      <c r="C332" s="262"/>
      <c r="D332" s="241" t="s">
        <v>129</v>
      </c>
      <c r="E332" s="263" t="s">
        <v>1</v>
      </c>
      <c r="F332" s="264" t="s">
        <v>133</v>
      </c>
      <c r="G332" s="262"/>
      <c r="H332" s="265">
        <v>112.2</v>
      </c>
      <c r="I332" s="266"/>
      <c r="J332" s="262"/>
      <c r="K332" s="262"/>
      <c r="L332" s="267"/>
      <c r="M332" s="268"/>
      <c r="N332" s="269"/>
      <c r="O332" s="269"/>
      <c r="P332" s="269"/>
      <c r="Q332" s="269"/>
      <c r="R332" s="269"/>
      <c r="S332" s="269"/>
      <c r="T332" s="270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71" t="s">
        <v>129</v>
      </c>
      <c r="AU332" s="271" t="s">
        <v>83</v>
      </c>
      <c r="AV332" s="15" t="s">
        <v>126</v>
      </c>
      <c r="AW332" s="15" t="s">
        <v>31</v>
      </c>
      <c r="AX332" s="15" t="s">
        <v>81</v>
      </c>
      <c r="AY332" s="271" t="s">
        <v>120</v>
      </c>
    </row>
    <row r="333" s="2" customFormat="1" ht="24.15" customHeight="1">
      <c r="A333" s="39"/>
      <c r="B333" s="40"/>
      <c r="C333" s="220" t="s">
        <v>253</v>
      </c>
      <c r="D333" s="220" t="s">
        <v>122</v>
      </c>
      <c r="E333" s="221" t="s">
        <v>424</v>
      </c>
      <c r="F333" s="222" t="s">
        <v>425</v>
      </c>
      <c r="G333" s="223" t="s">
        <v>185</v>
      </c>
      <c r="H333" s="224">
        <v>12</v>
      </c>
      <c r="I333" s="225"/>
      <c r="J333" s="226">
        <f>ROUND(I333*H333,2)</f>
        <v>0</v>
      </c>
      <c r="K333" s="227"/>
      <c r="L333" s="45"/>
      <c r="M333" s="228" t="s">
        <v>1</v>
      </c>
      <c r="N333" s="229" t="s">
        <v>38</v>
      </c>
      <c r="O333" s="92"/>
      <c r="P333" s="230">
        <f>O333*H333</f>
        <v>0</v>
      </c>
      <c r="Q333" s="230">
        <v>0.00012</v>
      </c>
      <c r="R333" s="230">
        <f>Q333*H333</f>
        <v>0.0014400000000000001</v>
      </c>
      <c r="S333" s="230">
        <v>0</v>
      </c>
      <c r="T333" s="231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32" t="s">
        <v>126</v>
      </c>
      <c r="AT333" s="232" t="s">
        <v>122</v>
      </c>
      <c r="AU333" s="232" t="s">
        <v>83</v>
      </c>
      <c r="AY333" s="18" t="s">
        <v>120</v>
      </c>
      <c r="BE333" s="233">
        <f>IF(N333="základní",J333,0)</f>
        <v>0</v>
      </c>
      <c r="BF333" s="233">
        <f>IF(N333="snížená",J333,0)</f>
        <v>0</v>
      </c>
      <c r="BG333" s="233">
        <f>IF(N333="zákl. přenesená",J333,0)</f>
        <v>0</v>
      </c>
      <c r="BH333" s="233">
        <f>IF(N333="sníž. přenesená",J333,0)</f>
        <v>0</v>
      </c>
      <c r="BI333" s="233">
        <f>IF(N333="nulová",J333,0)</f>
        <v>0</v>
      </c>
      <c r="BJ333" s="18" t="s">
        <v>81</v>
      </c>
      <c r="BK333" s="233">
        <f>ROUND(I333*H333,2)</f>
        <v>0</v>
      </c>
      <c r="BL333" s="18" t="s">
        <v>126</v>
      </c>
      <c r="BM333" s="232" t="s">
        <v>426</v>
      </c>
    </row>
    <row r="334" s="2" customFormat="1">
      <c r="A334" s="39"/>
      <c r="B334" s="40"/>
      <c r="C334" s="41"/>
      <c r="D334" s="234" t="s">
        <v>127</v>
      </c>
      <c r="E334" s="41"/>
      <c r="F334" s="235" t="s">
        <v>427</v>
      </c>
      <c r="G334" s="41"/>
      <c r="H334" s="41"/>
      <c r="I334" s="236"/>
      <c r="J334" s="41"/>
      <c r="K334" s="41"/>
      <c r="L334" s="45"/>
      <c r="M334" s="237"/>
      <c r="N334" s="238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127</v>
      </c>
      <c r="AU334" s="18" t="s">
        <v>83</v>
      </c>
    </row>
    <row r="335" s="14" customFormat="1">
      <c r="A335" s="14"/>
      <c r="B335" s="250"/>
      <c r="C335" s="251"/>
      <c r="D335" s="241" t="s">
        <v>129</v>
      </c>
      <c r="E335" s="252" t="s">
        <v>1</v>
      </c>
      <c r="F335" s="253" t="s">
        <v>417</v>
      </c>
      <c r="G335" s="251"/>
      <c r="H335" s="254">
        <v>12</v>
      </c>
      <c r="I335" s="255"/>
      <c r="J335" s="251"/>
      <c r="K335" s="251"/>
      <c r="L335" s="256"/>
      <c r="M335" s="257"/>
      <c r="N335" s="258"/>
      <c r="O335" s="258"/>
      <c r="P335" s="258"/>
      <c r="Q335" s="258"/>
      <c r="R335" s="258"/>
      <c r="S335" s="258"/>
      <c r="T335" s="259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0" t="s">
        <v>129</v>
      </c>
      <c r="AU335" s="260" t="s">
        <v>83</v>
      </c>
      <c r="AV335" s="14" t="s">
        <v>83</v>
      </c>
      <c r="AW335" s="14" t="s">
        <v>31</v>
      </c>
      <c r="AX335" s="14" t="s">
        <v>73</v>
      </c>
      <c r="AY335" s="260" t="s">
        <v>120</v>
      </c>
    </row>
    <row r="336" s="15" customFormat="1">
      <c r="A336" s="15"/>
      <c r="B336" s="261"/>
      <c r="C336" s="262"/>
      <c r="D336" s="241" t="s">
        <v>129</v>
      </c>
      <c r="E336" s="263" t="s">
        <v>1</v>
      </c>
      <c r="F336" s="264" t="s">
        <v>133</v>
      </c>
      <c r="G336" s="262"/>
      <c r="H336" s="265">
        <v>12</v>
      </c>
      <c r="I336" s="266"/>
      <c r="J336" s="262"/>
      <c r="K336" s="262"/>
      <c r="L336" s="267"/>
      <c r="M336" s="268"/>
      <c r="N336" s="269"/>
      <c r="O336" s="269"/>
      <c r="P336" s="269"/>
      <c r="Q336" s="269"/>
      <c r="R336" s="269"/>
      <c r="S336" s="269"/>
      <c r="T336" s="270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71" t="s">
        <v>129</v>
      </c>
      <c r="AU336" s="271" t="s">
        <v>83</v>
      </c>
      <c r="AV336" s="15" t="s">
        <v>126</v>
      </c>
      <c r="AW336" s="15" t="s">
        <v>31</v>
      </c>
      <c r="AX336" s="15" t="s">
        <v>81</v>
      </c>
      <c r="AY336" s="271" t="s">
        <v>120</v>
      </c>
    </row>
    <row r="337" s="2" customFormat="1" ht="24.15" customHeight="1">
      <c r="A337" s="39"/>
      <c r="B337" s="40"/>
      <c r="C337" s="220" t="s">
        <v>428</v>
      </c>
      <c r="D337" s="220" t="s">
        <v>122</v>
      </c>
      <c r="E337" s="221" t="s">
        <v>429</v>
      </c>
      <c r="F337" s="222" t="s">
        <v>430</v>
      </c>
      <c r="G337" s="223" t="s">
        <v>290</v>
      </c>
      <c r="H337" s="224">
        <v>80</v>
      </c>
      <c r="I337" s="225"/>
      <c r="J337" s="226">
        <f>ROUND(I337*H337,2)</f>
        <v>0</v>
      </c>
      <c r="K337" s="227"/>
      <c r="L337" s="45"/>
      <c r="M337" s="228" t="s">
        <v>1</v>
      </c>
      <c r="N337" s="229" t="s">
        <v>38</v>
      </c>
      <c r="O337" s="92"/>
      <c r="P337" s="230">
        <f>O337*H337</f>
        <v>0</v>
      </c>
      <c r="Q337" s="230">
        <v>0.0020200000000000001</v>
      </c>
      <c r="R337" s="230">
        <f>Q337*H337</f>
        <v>0.16160000000000002</v>
      </c>
      <c r="S337" s="230">
        <v>0</v>
      </c>
      <c r="T337" s="231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2" t="s">
        <v>126</v>
      </c>
      <c r="AT337" s="232" t="s">
        <v>122</v>
      </c>
      <c r="AU337" s="232" t="s">
        <v>83</v>
      </c>
      <c r="AY337" s="18" t="s">
        <v>120</v>
      </c>
      <c r="BE337" s="233">
        <f>IF(N337="základní",J337,0)</f>
        <v>0</v>
      </c>
      <c r="BF337" s="233">
        <f>IF(N337="snížená",J337,0)</f>
        <v>0</v>
      </c>
      <c r="BG337" s="233">
        <f>IF(N337="zákl. přenesená",J337,0)</f>
        <v>0</v>
      </c>
      <c r="BH337" s="233">
        <f>IF(N337="sníž. přenesená",J337,0)</f>
        <v>0</v>
      </c>
      <c r="BI337" s="233">
        <f>IF(N337="nulová",J337,0)</f>
        <v>0</v>
      </c>
      <c r="BJ337" s="18" t="s">
        <v>81</v>
      </c>
      <c r="BK337" s="233">
        <f>ROUND(I337*H337,2)</f>
        <v>0</v>
      </c>
      <c r="BL337" s="18" t="s">
        <v>126</v>
      </c>
      <c r="BM337" s="232" t="s">
        <v>431</v>
      </c>
    </row>
    <row r="338" s="2" customFormat="1">
      <c r="A338" s="39"/>
      <c r="B338" s="40"/>
      <c r="C338" s="41"/>
      <c r="D338" s="234" t="s">
        <v>127</v>
      </c>
      <c r="E338" s="41"/>
      <c r="F338" s="235" t="s">
        <v>432</v>
      </c>
      <c r="G338" s="41"/>
      <c r="H338" s="41"/>
      <c r="I338" s="236"/>
      <c r="J338" s="41"/>
      <c r="K338" s="41"/>
      <c r="L338" s="45"/>
      <c r="M338" s="237"/>
      <c r="N338" s="238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127</v>
      </c>
      <c r="AU338" s="18" t="s">
        <v>83</v>
      </c>
    </row>
    <row r="339" s="14" customFormat="1">
      <c r="A339" s="14"/>
      <c r="B339" s="250"/>
      <c r="C339" s="251"/>
      <c r="D339" s="241" t="s">
        <v>129</v>
      </c>
      <c r="E339" s="252" t="s">
        <v>1</v>
      </c>
      <c r="F339" s="253" t="s">
        <v>433</v>
      </c>
      <c r="G339" s="251"/>
      <c r="H339" s="254">
        <v>80</v>
      </c>
      <c r="I339" s="255"/>
      <c r="J339" s="251"/>
      <c r="K339" s="251"/>
      <c r="L339" s="256"/>
      <c r="M339" s="257"/>
      <c r="N339" s="258"/>
      <c r="O339" s="258"/>
      <c r="P339" s="258"/>
      <c r="Q339" s="258"/>
      <c r="R339" s="258"/>
      <c r="S339" s="258"/>
      <c r="T339" s="259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0" t="s">
        <v>129</v>
      </c>
      <c r="AU339" s="260" t="s">
        <v>83</v>
      </c>
      <c r="AV339" s="14" t="s">
        <v>83</v>
      </c>
      <c r="AW339" s="14" t="s">
        <v>31</v>
      </c>
      <c r="AX339" s="14" t="s">
        <v>73</v>
      </c>
      <c r="AY339" s="260" t="s">
        <v>120</v>
      </c>
    </row>
    <row r="340" s="15" customFormat="1">
      <c r="A340" s="15"/>
      <c r="B340" s="261"/>
      <c r="C340" s="262"/>
      <c r="D340" s="241" t="s">
        <v>129</v>
      </c>
      <c r="E340" s="263" t="s">
        <v>1</v>
      </c>
      <c r="F340" s="264" t="s">
        <v>133</v>
      </c>
      <c r="G340" s="262"/>
      <c r="H340" s="265">
        <v>80</v>
      </c>
      <c r="I340" s="266"/>
      <c r="J340" s="262"/>
      <c r="K340" s="262"/>
      <c r="L340" s="267"/>
      <c r="M340" s="268"/>
      <c r="N340" s="269"/>
      <c r="O340" s="269"/>
      <c r="P340" s="269"/>
      <c r="Q340" s="269"/>
      <c r="R340" s="269"/>
      <c r="S340" s="269"/>
      <c r="T340" s="270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71" t="s">
        <v>129</v>
      </c>
      <c r="AU340" s="271" t="s">
        <v>83</v>
      </c>
      <c r="AV340" s="15" t="s">
        <v>126</v>
      </c>
      <c r="AW340" s="15" t="s">
        <v>31</v>
      </c>
      <c r="AX340" s="15" t="s">
        <v>81</v>
      </c>
      <c r="AY340" s="271" t="s">
        <v>120</v>
      </c>
    </row>
    <row r="341" s="2" customFormat="1" ht="24.15" customHeight="1">
      <c r="A341" s="39"/>
      <c r="B341" s="40"/>
      <c r="C341" s="220" t="s">
        <v>258</v>
      </c>
      <c r="D341" s="220" t="s">
        <v>122</v>
      </c>
      <c r="E341" s="221" t="s">
        <v>434</v>
      </c>
      <c r="F341" s="222" t="s">
        <v>435</v>
      </c>
      <c r="G341" s="223" t="s">
        <v>213</v>
      </c>
      <c r="H341" s="224">
        <v>9.9830000000000005</v>
      </c>
      <c r="I341" s="225"/>
      <c r="J341" s="226">
        <f>ROUND(I341*H341,2)</f>
        <v>0</v>
      </c>
      <c r="K341" s="227"/>
      <c r="L341" s="45"/>
      <c r="M341" s="228" t="s">
        <v>1</v>
      </c>
      <c r="N341" s="229" t="s">
        <v>38</v>
      </c>
      <c r="O341" s="92"/>
      <c r="P341" s="230">
        <f>O341*H341</f>
        <v>0</v>
      </c>
      <c r="Q341" s="230">
        <v>1.0160100000000001</v>
      </c>
      <c r="R341" s="230">
        <f>Q341*H341</f>
        <v>10.142827830000002</v>
      </c>
      <c r="S341" s="230">
        <v>0</v>
      </c>
      <c r="T341" s="231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32" t="s">
        <v>126</v>
      </c>
      <c r="AT341" s="232" t="s">
        <v>122</v>
      </c>
      <c r="AU341" s="232" t="s">
        <v>83</v>
      </c>
      <c r="AY341" s="18" t="s">
        <v>120</v>
      </c>
      <c r="BE341" s="233">
        <f>IF(N341="základní",J341,0)</f>
        <v>0</v>
      </c>
      <c r="BF341" s="233">
        <f>IF(N341="snížená",J341,0)</f>
        <v>0</v>
      </c>
      <c r="BG341" s="233">
        <f>IF(N341="zákl. přenesená",J341,0)</f>
        <v>0</v>
      </c>
      <c r="BH341" s="233">
        <f>IF(N341="sníž. přenesená",J341,0)</f>
        <v>0</v>
      </c>
      <c r="BI341" s="233">
        <f>IF(N341="nulová",J341,0)</f>
        <v>0</v>
      </c>
      <c r="BJ341" s="18" t="s">
        <v>81</v>
      </c>
      <c r="BK341" s="233">
        <f>ROUND(I341*H341,2)</f>
        <v>0</v>
      </c>
      <c r="BL341" s="18" t="s">
        <v>126</v>
      </c>
      <c r="BM341" s="232" t="s">
        <v>436</v>
      </c>
    </row>
    <row r="342" s="2" customFormat="1">
      <c r="A342" s="39"/>
      <c r="B342" s="40"/>
      <c r="C342" s="41"/>
      <c r="D342" s="234" t="s">
        <v>127</v>
      </c>
      <c r="E342" s="41"/>
      <c r="F342" s="235" t="s">
        <v>437</v>
      </c>
      <c r="G342" s="41"/>
      <c r="H342" s="41"/>
      <c r="I342" s="236"/>
      <c r="J342" s="41"/>
      <c r="K342" s="41"/>
      <c r="L342" s="45"/>
      <c r="M342" s="237"/>
      <c r="N342" s="238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127</v>
      </c>
      <c r="AU342" s="18" t="s">
        <v>83</v>
      </c>
    </row>
    <row r="343" s="14" customFormat="1">
      <c r="A343" s="14"/>
      <c r="B343" s="250"/>
      <c r="C343" s="251"/>
      <c r="D343" s="241" t="s">
        <v>129</v>
      </c>
      <c r="E343" s="252" t="s">
        <v>1</v>
      </c>
      <c r="F343" s="253" t="s">
        <v>438</v>
      </c>
      <c r="G343" s="251"/>
      <c r="H343" s="254">
        <v>9.9825979999999994</v>
      </c>
      <c r="I343" s="255"/>
      <c r="J343" s="251"/>
      <c r="K343" s="251"/>
      <c r="L343" s="256"/>
      <c r="M343" s="257"/>
      <c r="N343" s="258"/>
      <c r="O343" s="258"/>
      <c r="P343" s="258"/>
      <c r="Q343" s="258"/>
      <c r="R343" s="258"/>
      <c r="S343" s="258"/>
      <c r="T343" s="259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0" t="s">
        <v>129</v>
      </c>
      <c r="AU343" s="260" t="s">
        <v>83</v>
      </c>
      <c r="AV343" s="14" t="s">
        <v>83</v>
      </c>
      <c r="AW343" s="14" t="s">
        <v>31</v>
      </c>
      <c r="AX343" s="14" t="s">
        <v>73</v>
      </c>
      <c r="AY343" s="260" t="s">
        <v>120</v>
      </c>
    </row>
    <row r="344" s="15" customFormat="1">
      <c r="A344" s="15"/>
      <c r="B344" s="261"/>
      <c r="C344" s="262"/>
      <c r="D344" s="241" t="s">
        <v>129</v>
      </c>
      <c r="E344" s="263" t="s">
        <v>1</v>
      </c>
      <c r="F344" s="264" t="s">
        <v>133</v>
      </c>
      <c r="G344" s="262"/>
      <c r="H344" s="265">
        <v>9.9825979999999994</v>
      </c>
      <c r="I344" s="266"/>
      <c r="J344" s="262"/>
      <c r="K344" s="262"/>
      <c r="L344" s="267"/>
      <c r="M344" s="268"/>
      <c r="N344" s="269"/>
      <c r="O344" s="269"/>
      <c r="P344" s="269"/>
      <c r="Q344" s="269"/>
      <c r="R344" s="269"/>
      <c r="S344" s="269"/>
      <c r="T344" s="270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71" t="s">
        <v>129</v>
      </c>
      <c r="AU344" s="271" t="s">
        <v>83</v>
      </c>
      <c r="AV344" s="15" t="s">
        <v>126</v>
      </c>
      <c r="AW344" s="15" t="s">
        <v>31</v>
      </c>
      <c r="AX344" s="15" t="s">
        <v>81</v>
      </c>
      <c r="AY344" s="271" t="s">
        <v>120</v>
      </c>
    </row>
    <row r="345" s="2" customFormat="1" ht="24.15" customHeight="1">
      <c r="A345" s="39"/>
      <c r="B345" s="40"/>
      <c r="C345" s="220" t="s">
        <v>439</v>
      </c>
      <c r="D345" s="220" t="s">
        <v>122</v>
      </c>
      <c r="E345" s="221" t="s">
        <v>440</v>
      </c>
      <c r="F345" s="222" t="s">
        <v>441</v>
      </c>
      <c r="G345" s="223" t="s">
        <v>125</v>
      </c>
      <c r="H345" s="224">
        <v>22.396000000000001</v>
      </c>
      <c r="I345" s="225"/>
      <c r="J345" s="226">
        <f>ROUND(I345*H345,2)</f>
        <v>0</v>
      </c>
      <c r="K345" s="227"/>
      <c r="L345" s="45"/>
      <c r="M345" s="228" t="s">
        <v>1</v>
      </c>
      <c r="N345" s="229" t="s">
        <v>38</v>
      </c>
      <c r="O345" s="92"/>
      <c r="P345" s="230">
        <f>O345*H345</f>
        <v>0</v>
      </c>
      <c r="Q345" s="230">
        <v>0.0207</v>
      </c>
      <c r="R345" s="230">
        <f>Q345*H345</f>
        <v>0.46359719999999999</v>
      </c>
      <c r="S345" s="230">
        <v>0</v>
      </c>
      <c r="T345" s="231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32" t="s">
        <v>126</v>
      </c>
      <c r="AT345" s="232" t="s">
        <v>122</v>
      </c>
      <c r="AU345" s="232" t="s">
        <v>83</v>
      </c>
      <c r="AY345" s="18" t="s">
        <v>120</v>
      </c>
      <c r="BE345" s="233">
        <f>IF(N345="základní",J345,0)</f>
        <v>0</v>
      </c>
      <c r="BF345" s="233">
        <f>IF(N345="snížená",J345,0)</f>
        <v>0</v>
      </c>
      <c r="BG345" s="233">
        <f>IF(N345="zákl. přenesená",J345,0)</f>
        <v>0</v>
      </c>
      <c r="BH345" s="233">
        <f>IF(N345="sníž. přenesená",J345,0)</f>
        <v>0</v>
      </c>
      <c r="BI345" s="233">
        <f>IF(N345="nulová",J345,0)</f>
        <v>0</v>
      </c>
      <c r="BJ345" s="18" t="s">
        <v>81</v>
      </c>
      <c r="BK345" s="233">
        <f>ROUND(I345*H345,2)</f>
        <v>0</v>
      </c>
      <c r="BL345" s="18" t="s">
        <v>126</v>
      </c>
      <c r="BM345" s="232" t="s">
        <v>442</v>
      </c>
    </row>
    <row r="346" s="2" customFormat="1">
      <c r="A346" s="39"/>
      <c r="B346" s="40"/>
      <c r="C346" s="41"/>
      <c r="D346" s="234" t="s">
        <v>127</v>
      </c>
      <c r="E346" s="41"/>
      <c r="F346" s="235" t="s">
        <v>443</v>
      </c>
      <c r="G346" s="41"/>
      <c r="H346" s="41"/>
      <c r="I346" s="236"/>
      <c r="J346" s="41"/>
      <c r="K346" s="41"/>
      <c r="L346" s="45"/>
      <c r="M346" s="237"/>
      <c r="N346" s="238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127</v>
      </c>
      <c r="AU346" s="18" t="s">
        <v>83</v>
      </c>
    </row>
    <row r="347" s="14" customFormat="1">
      <c r="A347" s="14"/>
      <c r="B347" s="250"/>
      <c r="C347" s="251"/>
      <c r="D347" s="241" t="s">
        <v>129</v>
      </c>
      <c r="E347" s="252" t="s">
        <v>1</v>
      </c>
      <c r="F347" s="253" t="s">
        <v>444</v>
      </c>
      <c r="G347" s="251"/>
      <c r="H347" s="254">
        <v>19.756</v>
      </c>
      <c r="I347" s="255"/>
      <c r="J347" s="251"/>
      <c r="K347" s="251"/>
      <c r="L347" s="256"/>
      <c r="M347" s="257"/>
      <c r="N347" s="258"/>
      <c r="O347" s="258"/>
      <c r="P347" s="258"/>
      <c r="Q347" s="258"/>
      <c r="R347" s="258"/>
      <c r="S347" s="258"/>
      <c r="T347" s="259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0" t="s">
        <v>129</v>
      </c>
      <c r="AU347" s="260" t="s">
        <v>83</v>
      </c>
      <c r="AV347" s="14" t="s">
        <v>83</v>
      </c>
      <c r="AW347" s="14" t="s">
        <v>31</v>
      </c>
      <c r="AX347" s="14" t="s">
        <v>73</v>
      </c>
      <c r="AY347" s="260" t="s">
        <v>120</v>
      </c>
    </row>
    <row r="348" s="14" customFormat="1">
      <c r="A348" s="14"/>
      <c r="B348" s="250"/>
      <c r="C348" s="251"/>
      <c r="D348" s="241" t="s">
        <v>129</v>
      </c>
      <c r="E348" s="252" t="s">
        <v>1</v>
      </c>
      <c r="F348" s="253" t="s">
        <v>445</v>
      </c>
      <c r="G348" s="251"/>
      <c r="H348" s="254">
        <v>2.6400000000000001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0" t="s">
        <v>129</v>
      </c>
      <c r="AU348" s="260" t="s">
        <v>83</v>
      </c>
      <c r="AV348" s="14" t="s">
        <v>83</v>
      </c>
      <c r="AW348" s="14" t="s">
        <v>31</v>
      </c>
      <c r="AX348" s="14" t="s">
        <v>73</v>
      </c>
      <c r="AY348" s="260" t="s">
        <v>120</v>
      </c>
    </row>
    <row r="349" s="15" customFormat="1">
      <c r="A349" s="15"/>
      <c r="B349" s="261"/>
      <c r="C349" s="262"/>
      <c r="D349" s="241" t="s">
        <v>129</v>
      </c>
      <c r="E349" s="263" t="s">
        <v>1</v>
      </c>
      <c r="F349" s="264" t="s">
        <v>133</v>
      </c>
      <c r="G349" s="262"/>
      <c r="H349" s="265">
        <v>22.396000000000001</v>
      </c>
      <c r="I349" s="266"/>
      <c r="J349" s="262"/>
      <c r="K349" s="262"/>
      <c r="L349" s="267"/>
      <c r="M349" s="268"/>
      <c r="N349" s="269"/>
      <c r="O349" s="269"/>
      <c r="P349" s="269"/>
      <c r="Q349" s="269"/>
      <c r="R349" s="269"/>
      <c r="S349" s="269"/>
      <c r="T349" s="270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71" t="s">
        <v>129</v>
      </c>
      <c r="AU349" s="271" t="s">
        <v>83</v>
      </c>
      <c r="AV349" s="15" t="s">
        <v>126</v>
      </c>
      <c r="AW349" s="15" t="s">
        <v>31</v>
      </c>
      <c r="AX349" s="15" t="s">
        <v>81</v>
      </c>
      <c r="AY349" s="271" t="s">
        <v>120</v>
      </c>
    </row>
    <row r="350" s="2" customFormat="1" ht="24.15" customHeight="1">
      <c r="A350" s="39"/>
      <c r="B350" s="40"/>
      <c r="C350" s="220" t="s">
        <v>263</v>
      </c>
      <c r="D350" s="220" t="s">
        <v>122</v>
      </c>
      <c r="E350" s="221" t="s">
        <v>446</v>
      </c>
      <c r="F350" s="222" t="s">
        <v>447</v>
      </c>
      <c r="G350" s="223" t="s">
        <v>125</v>
      </c>
      <c r="H350" s="224">
        <v>86.5</v>
      </c>
      <c r="I350" s="225"/>
      <c r="J350" s="226">
        <f>ROUND(I350*H350,2)</f>
        <v>0</v>
      </c>
      <c r="K350" s="227"/>
      <c r="L350" s="45"/>
      <c r="M350" s="228" t="s">
        <v>1</v>
      </c>
      <c r="N350" s="229" t="s">
        <v>38</v>
      </c>
      <c r="O350" s="92"/>
      <c r="P350" s="230">
        <f>O350*H350</f>
        <v>0</v>
      </c>
      <c r="Q350" s="230">
        <v>0</v>
      </c>
      <c r="R350" s="230">
        <f>Q350*H350</f>
        <v>0</v>
      </c>
      <c r="S350" s="230">
        <v>0</v>
      </c>
      <c r="T350" s="23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2" t="s">
        <v>126</v>
      </c>
      <c r="AT350" s="232" t="s">
        <v>122</v>
      </c>
      <c r="AU350" s="232" t="s">
        <v>83</v>
      </c>
      <c r="AY350" s="18" t="s">
        <v>120</v>
      </c>
      <c r="BE350" s="233">
        <f>IF(N350="základní",J350,0)</f>
        <v>0</v>
      </c>
      <c r="BF350" s="233">
        <f>IF(N350="snížená",J350,0)</f>
        <v>0</v>
      </c>
      <c r="BG350" s="233">
        <f>IF(N350="zákl. přenesená",J350,0)</f>
        <v>0</v>
      </c>
      <c r="BH350" s="233">
        <f>IF(N350="sníž. přenesená",J350,0)</f>
        <v>0</v>
      </c>
      <c r="BI350" s="233">
        <f>IF(N350="nulová",J350,0)</f>
        <v>0</v>
      </c>
      <c r="BJ350" s="18" t="s">
        <v>81</v>
      </c>
      <c r="BK350" s="233">
        <f>ROUND(I350*H350,2)</f>
        <v>0</v>
      </c>
      <c r="BL350" s="18" t="s">
        <v>126</v>
      </c>
      <c r="BM350" s="232" t="s">
        <v>448</v>
      </c>
    </row>
    <row r="351" s="2" customFormat="1">
      <c r="A351" s="39"/>
      <c r="B351" s="40"/>
      <c r="C351" s="41"/>
      <c r="D351" s="234" t="s">
        <v>127</v>
      </c>
      <c r="E351" s="41"/>
      <c r="F351" s="235" t="s">
        <v>449</v>
      </c>
      <c r="G351" s="41"/>
      <c r="H351" s="41"/>
      <c r="I351" s="236"/>
      <c r="J351" s="41"/>
      <c r="K351" s="41"/>
      <c r="L351" s="45"/>
      <c r="M351" s="237"/>
      <c r="N351" s="238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127</v>
      </c>
      <c r="AU351" s="18" t="s">
        <v>83</v>
      </c>
    </row>
    <row r="352" s="14" customFormat="1">
      <c r="A352" s="14"/>
      <c r="B352" s="250"/>
      <c r="C352" s="251"/>
      <c r="D352" s="241" t="s">
        <v>129</v>
      </c>
      <c r="E352" s="252" t="s">
        <v>1</v>
      </c>
      <c r="F352" s="253" t="s">
        <v>450</v>
      </c>
      <c r="G352" s="251"/>
      <c r="H352" s="254">
        <v>86.5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0" t="s">
        <v>129</v>
      </c>
      <c r="AU352" s="260" t="s">
        <v>83</v>
      </c>
      <c r="AV352" s="14" t="s">
        <v>83</v>
      </c>
      <c r="AW352" s="14" t="s">
        <v>31</v>
      </c>
      <c r="AX352" s="14" t="s">
        <v>73</v>
      </c>
      <c r="AY352" s="260" t="s">
        <v>120</v>
      </c>
    </row>
    <row r="353" s="15" customFormat="1">
      <c r="A353" s="15"/>
      <c r="B353" s="261"/>
      <c r="C353" s="262"/>
      <c r="D353" s="241" t="s">
        <v>129</v>
      </c>
      <c r="E353" s="263" t="s">
        <v>1</v>
      </c>
      <c r="F353" s="264" t="s">
        <v>133</v>
      </c>
      <c r="G353" s="262"/>
      <c r="H353" s="265">
        <v>86.5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71" t="s">
        <v>129</v>
      </c>
      <c r="AU353" s="271" t="s">
        <v>83</v>
      </c>
      <c r="AV353" s="15" t="s">
        <v>126</v>
      </c>
      <c r="AW353" s="15" t="s">
        <v>31</v>
      </c>
      <c r="AX353" s="15" t="s">
        <v>81</v>
      </c>
      <c r="AY353" s="271" t="s">
        <v>120</v>
      </c>
    </row>
    <row r="354" s="12" customFormat="1" ht="22.8" customHeight="1">
      <c r="A354" s="12"/>
      <c r="B354" s="204"/>
      <c r="C354" s="205"/>
      <c r="D354" s="206" t="s">
        <v>72</v>
      </c>
      <c r="E354" s="218" t="s">
        <v>451</v>
      </c>
      <c r="F354" s="218" t="s">
        <v>452</v>
      </c>
      <c r="G354" s="205"/>
      <c r="H354" s="205"/>
      <c r="I354" s="208"/>
      <c r="J354" s="219">
        <f>BK354</f>
        <v>0</v>
      </c>
      <c r="K354" s="205"/>
      <c r="L354" s="210"/>
      <c r="M354" s="211"/>
      <c r="N354" s="212"/>
      <c r="O354" s="212"/>
      <c r="P354" s="213">
        <f>SUM(P355:P365)</f>
        <v>0</v>
      </c>
      <c r="Q354" s="212"/>
      <c r="R354" s="213">
        <f>SUM(R355:R365)</f>
        <v>0</v>
      </c>
      <c r="S354" s="212"/>
      <c r="T354" s="214">
        <f>SUM(T355:T365)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215" t="s">
        <v>81</v>
      </c>
      <c r="AT354" s="216" t="s">
        <v>72</v>
      </c>
      <c r="AU354" s="216" t="s">
        <v>81</v>
      </c>
      <c r="AY354" s="215" t="s">
        <v>120</v>
      </c>
      <c r="BK354" s="217">
        <f>SUM(BK355:BK365)</f>
        <v>0</v>
      </c>
    </row>
    <row r="355" s="2" customFormat="1" ht="21.75" customHeight="1">
      <c r="A355" s="39"/>
      <c r="B355" s="40"/>
      <c r="C355" s="220" t="s">
        <v>453</v>
      </c>
      <c r="D355" s="220" t="s">
        <v>122</v>
      </c>
      <c r="E355" s="221" t="s">
        <v>454</v>
      </c>
      <c r="F355" s="222" t="s">
        <v>455</v>
      </c>
      <c r="G355" s="223" t="s">
        <v>213</v>
      </c>
      <c r="H355" s="224">
        <v>4990.2120000000004</v>
      </c>
      <c r="I355" s="225"/>
      <c r="J355" s="226">
        <f>ROUND(I355*H355,2)</f>
        <v>0</v>
      </c>
      <c r="K355" s="227"/>
      <c r="L355" s="45"/>
      <c r="M355" s="228" t="s">
        <v>1</v>
      </c>
      <c r="N355" s="229" t="s">
        <v>38</v>
      </c>
      <c r="O355" s="92"/>
      <c r="P355" s="230">
        <f>O355*H355</f>
        <v>0</v>
      </c>
      <c r="Q355" s="230">
        <v>0</v>
      </c>
      <c r="R355" s="230">
        <f>Q355*H355</f>
        <v>0</v>
      </c>
      <c r="S355" s="230">
        <v>0</v>
      </c>
      <c r="T355" s="231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32" t="s">
        <v>126</v>
      </c>
      <c r="AT355" s="232" t="s">
        <v>122</v>
      </c>
      <c r="AU355" s="232" t="s">
        <v>83</v>
      </c>
      <c r="AY355" s="18" t="s">
        <v>120</v>
      </c>
      <c r="BE355" s="233">
        <f>IF(N355="základní",J355,0)</f>
        <v>0</v>
      </c>
      <c r="BF355" s="233">
        <f>IF(N355="snížená",J355,0)</f>
        <v>0</v>
      </c>
      <c r="BG355" s="233">
        <f>IF(N355="zákl. přenesená",J355,0)</f>
        <v>0</v>
      </c>
      <c r="BH355" s="233">
        <f>IF(N355="sníž. přenesená",J355,0)</f>
        <v>0</v>
      </c>
      <c r="BI355" s="233">
        <f>IF(N355="nulová",J355,0)</f>
        <v>0</v>
      </c>
      <c r="BJ355" s="18" t="s">
        <v>81</v>
      </c>
      <c r="BK355" s="233">
        <f>ROUND(I355*H355,2)</f>
        <v>0</v>
      </c>
      <c r="BL355" s="18" t="s">
        <v>126</v>
      </c>
      <c r="BM355" s="232" t="s">
        <v>456</v>
      </c>
    </row>
    <row r="356" s="2" customFormat="1">
      <c r="A356" s="39"/>
      <c r="B356" s="40"/>
      <c r="C356" s="41"/>
      <c r="D356" s="234" t="s">
        <v>127</v>
      </c>
      <c r="E356" s="41"/>
      <c r="F356" s="235" t="s">
        <v>457</v>
      </c>
      <c r="G356" s="41"/>
      <c r="H356" s="41"/>
      <c r="I356" s="236"/>
      <c r="J356" s="41"/>
      <c r="K356" s="41"/>
      <c r="L356" s="45"/>
      <c r="M356" s="237"/>
      <c r="N356" s="238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127</v>
      </c>
      <c r="AU356" s="18" t="s">
        <v>83</v>
      </c>
    </row>
    <row r="357" s="2" customFormat="1" ht="24.15" customHeight="1">
      <c r="A357" s="39"/>
      <c r="B357" s="40"/>
      <c r="C357" s="220" t="s">
        <v>269</v>
      </c>
      <c r="D357" s="220" t="s">
        <v>122</v>
      </c>
      <c r="E357" s="221" t="s">
        <v>458</v>
      </c>
      <c r="F357" s="222" t="s">
        <v>459</v>
      </c>
      <c r="G357" s="223" t="s">
        <v>213</v>
      </c>
      <c r="H357" s="224">
        <v>64872.756000000001</v>
      </c>
      <c r="I357" s="225"/>
      <c r="J357" s="226">
        <f>ROUND(I357*H357,2)</f>
        <v>0</v>
      </c>
      <c r="K357" s="227"/>
      <c r="L357" s="45"/>
      <c r="M357" s="228" t="s">
        <v>1</v>
      </c>
      <c r="N357" s="229" t="s">
        <v>38</v>
      </c>
      <c r="O357" s="92"/>
      <c r="P357" s="230">
        <f>O357*H357</f>
        <v>0</v>
      </c>
      <c r="Q357" s="230">
        <v>0</v>
      </c>
      <c r="R357" s="230">
        <f>Q357*H357</f>
        <v>0</v>
      </c>
      <c r="S357" s="230">
        <v>0</v>
      </c>
      <c r="T357" s="231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32" t="s">
        <v>126</v>
      </c>
      <c r="AT357" s="232" t="s">
        <v>122</v>
      </c>
      <c r="AU357" s="232" t="s">
        <v>83</v>
      </c>
      <c r="AY357" s="18" t="s">
        <v>120</v>
      </c>
      <c r="BE357" s="233">
        <f>IF(N357="základní",J357,0)</f>
        <v>0</v>
      </c>
      <c r="BF357" s="233">
        <f>IF(N357="snížená",J357,0)</f>
        <v>0</v>
      </c>
      <c r="BG357" s="233">
        <f>IF(N357="zákl. přenesená",J357,0)</f>
        <v>0</v>
      </c>
      <c r="BH357" s="233">
        <f>IF(N357="sníž. přenesená",J357,0)</f>
        <v>0</v>
      </c>
      <c r="BI357" s="233">
        <f>IF(N357="nulová",J357,0)</f>
        <v>0</v>
      </c>
      <c r="BJ357" s="18" t="s">
        <v>81</v>
      </c>
      <c r="BK357" s="233">
        <f>ROUND(I357*H357,2)</f>
        <v>0</v>
      </c>
      <c r="BL357" s="18" t="s">
        <v>126</v>
      </c>
      <c r="BM357" s="232" t="s">
        <v>460</v>
      </c>
    </row>
    <row r="358" s="2" customFormat="1">
      <c r="A358" s="39"/>
      <c r="B358" s="40"/>
      <c r="C358" s="41"/>
      <c r="D358" s="234" t="s">
        <v>127</v>
      </c>
      <c r="E358" s="41"/>
      <c r="F358" s="235" t="s">
        <v>461</v>
      </c>
      <c r="G358" s="41"/>
      <c r="H358" s="41"/>
      <c r="I358" s="236"/>
      <c r="J358" s="41"/>
      <c r="K358" s="41"/>
      <c r="L358" s="45"/>
      <c r="M358" s="237"/>
      <c r="N358" s="238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127</v>
      </c>
      <c r="AU358" s="18" t="s">
        <v>83</v>
      </c>
    </row>
    <row r="359" s="14" customFormat="1">
      <c r="A359" s="14"/>
      <c r="B359" s="250"/>
      <c r="C359" s="251"/>
      <c r="D359" s="241" t="s">
        <v>129</v>
      </c>
      <c r="E359" s="252" t="s">
        <v>1</v>
      </c>
      <c r="F359" s="253" t="s">
        <v>462</v>
      </c>
      <c r="G359" s="251"/>
      <c r="H359" s="254">
        <v>64872.756000000008</v>
      </c>
      <c r="I359" s="255"/>
      <c r="J359" s="251"/>
      <c r="K359" s="251"/>
      <c r="L359" s="256"/>
      <c r="M359" s="257"/>
      <c r="N359" s="258"/>
      <c r="O359" s="258"/>
      <c r="P359" s="258"/>
      <c r="Q359" s="258"/>
      <c r="R359" s="258"/>
      <c r="S359" s="258"/>
      <c r="T359" s="259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0" t="s">
        <v>129</v>
      </c>
      <c r="AU359" s="260" t="s">
        <v>83</v>
      </c>
      <c r="AV359" s="14" t="s">
        <v>83</v>
      </c>
      <c r="AW359" s="14" t="s">
        <v>31</v>
      </c>
      <c r="AX359" s="14" t="s">
        <v>73</v>
      </c>
      <c r="AY359" s="260" t="s">
        <v>120</v>
      </c>
    </row>
    <row r="360" s="15" customFormat="1">
      <c r="A360" s="15"/>
      <c r="B360" s="261"/>
      <c r="C360" s="262"/>
      <c r="D360" s="241" t="s">
        <v>129</v>
      </c>
      <c r="E360" s="263" t="s">
        <v>1</v>
      </c>
      <c r="F360" s="264" t="s">
        <v>133</v>
      </c>
      <c r="G360" s="262"/>
      <c r="H360" s="265">
        <v>64872.756000000008</v>
      </c>
      <c r="I360" s="266"/>
      <c r="J360" s="262"/>
      <c r="K360" s="262"/>
      <c r="L360" s="267"/>
      <c r="M360" s="268"/>
      <c r="N360" s="269"/>
      <c r="O360" s="269"/>
      <c r="P360" s="269"/>
      <c r="Q360" s="269"/>
      <c r="R360" s="269"/>
      <c r="S360" s="269"/>
      <c r="T360" s="270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71" t="s">
        <v>129</v>
      </c>
      <c r="AU360" s="271" t="s">
        <v>83</v>
      </c>
      <c r="AV360" s="15" t="s">
        <v>126</v>
      </c>
      <c r="AW360" s="15" t="s">
        <v>31</v>
      </c>
      <c r="AX360" s="15" t="s">
        <v>81</v>
      </c>
      <c r="AY360" s="271" t="s">
        <v>120</v>
      </c>
    </row>
    <row r="361" s="2" customFormat="1" ht="37.8" customHeight="1">
      <c r="A361" s="39"/>
      <c r="B361" s="40"/>
      <c r="C361" s="220" t="s">
        <v>463</v>
      </c>
      <c r="D361" s="220" t="s">
        <v>122</v>
      </c>
      <c r="E361" s="221" t="s">
        <v>464</v>
      </c>
      <c r="F361" s="222" t="s">
        <v>465</v>
      </c>
      <c r="G361" s="223" t="s">
        <v>213</v>
      </c>
      <c r="H361" s="224">
        <v>2107.9119999999998</v>
      </c>
      <c r="I361" s="225"/>
      <c r="J361" s="226">
        <f>ROUND(I361*H361,2)</f>
        <v>0</v>
      </c>
      <c r="K361" s="227"/>
      <c r="L361" s="45"/>
      <c r="M361" s="228" t="s">
        <v>1</v>
      </c>
      <c r="N361" s="229" t="s">
        <v>38</v>
      </c>
      <c r="O361" s="92"/>
      <c r="P361" s="230">
        <f>O361*H361</f>
        <v>0</v>
      </c>
      <c r="Q361" s="230">
        <v>0</v>
      </c>
      <c r="R361" s="230">
        <f>Q361*H361</f>
        <v>0</v>
      </c>
      <c r="S361" s="230">
        <v>0</v>
      </c>
      <c r="T361" s="231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32" t="s">
        <v>126</v>
      </c>
      <c r="AT361" s="232" t="s">
        <v>122</v>
      </c>
      <c r="AU361" s="232" t="s">
        <v>83</v>
      </c>
      <c r="AY361" s="18" t="s">
        <v>120</v>
      </c>
      <c r="BE361" s="233">
        <f>IF(N361="základní",J361,0)</f>
        <v>0</v>
      </c>
      <c r="BF361" s="233">
        <f>IF(N361="snížená",J361,0)</f>
        <v>0</v>
      </c>
      <c r="BG361" s="233">
        <f>IF(N361="zákl. přenesená",J361,0)</f>
        <v>0</v>
      </c>
      <c r="BH361" s="233">
        <f>IF(N361="sníž. přenesená",J361,0)</f>
        <v>0</v>
      </c>
      <c r="BI361" s="233">
        <f>IF(N361="nulová",J361,0)</f>
        <v>0</v>
      </c>
      <c r="BJ361" s="18" t="s">
        <v>81</v>
      </c>
      <c r="BK361" s="233">
        <f>ROUND(I361*H361,2)</f>
        <v>0</v>
      </c>
      <c r="BL361" s="18" t="s">
        <v>126</v>
      </c>
      <c r="BM361" s="232" t="s">
        <v>466</v>
      </c>
    </row>
    <row r="362" s="2" customFormat="1">
      <c r="A362" s="39"/>
      <c r="B362" s="40"/>
      <c r="C362" s="41"/>
      <c r="D362" s="234" t="s">
        <v>127</v>
      </c>
      <c r="E362" s="41"/>
      <c r="F362" s="235" t="s">
        <v>467</v>
      </c>
      <c r="G362" s="41"/>
      <c r="H362" s="41"/>
      <c r="I362" s="236"/>
      <c r="J362" s="41"/>
      <c r="K362" s="41"/>
      <c r="L362" s="45"/>
      <c r="M362" s="237"/>
      <c r="N362" s="238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127</v>
      </c>
      <c r="AU362" s="18" t="s">
        <v>83</v>
      </c>
    </row>
    <row r="363" s="14" customFormat="1">
      <c r="A363" s="14"/>
      <c r="B363" s="250"/>
      <c r="C363" s="251"/>
      <c r="D363" s="241" t="s">
        <v>129</v>
      </c>
      <c r="E363" s="252" t="s">
        <v>1</v>
      </c>
      <c r="F363" s="253" t="s">
        <v>468</v>
      </c>
      <c r="G363" s="251"/>
      <c r="H363" s="254">
        <v>2107.9120000000003</v>
      </c>
      <c r="I363" s="255"/>
      <c r="J363" s="251"/>
      <c r="K363" s="251"/>
      <c r="L363" s="256"/>
      <c r="M363" s="257"/>
      <c r="N363" s="258"/>
      <c r="O363" s="258"/>
      <c r="P363" s="258"/>
      <c r="Q363" s="258"/>
      <c r="R363" s="258"/>
      <c r="S363" s="258"/>
      <c r="T363" s="259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0" t="s">
        <v>129</v>
      </c>
      <c r="AU363" s="260" t="s">
        <v>83</v>
      </c>
      <c r="AV363" s="14" t="s">
        <v>83</v>
      </c>
      <c r="AW363" s="14" t="s">
        <v>31</v>
      </c>
      <c r="AX363" s="14" t="s">
        <v>81</v>
      </c>
      <c r="AY363" s="260" t="s">
        <v>120</v>
      </c>
    </row>
    <row r="364" s="2" customFormat="1" ht="44.25" customHeight="1">
      <c r="A364" s="39"/>
      <c r="B364" s="40"/>
      <c r="C364" s="220" t="s">
        <v>274</v>
      </c>
      <c r="D364" s="220" t="s">
        <v>122</v>
      </c>
      <c r="E364" s="221" t="s">
        <v>469</v>
      </c>
      <c r="F364" s="222" t="s">
        <v>470</v>
      </c>
      <c r="G364" s="223" t="s">
        <v>213</v>
      </c>
      <c r="H364" s="224">
        <v>2854.6210000000001</v>
      </c>
      <c r="I364" s="225"/>
      <c r="J364" s="226">
        <f>ROUND(I364*H364,2)</f>
        <v>0</v>
      </c>
      <c r="K364" s="227"/>
      <c r="L364" s="45"/>
      <c r="M364" s="228" t="s">
        <v>1</v>
      </c>
      <c r="N364" s="229" t="s">
        <v>38</v>
      </c>
      <c r="O364" s="92"/>
      <c r="P364" s="230">
        <f>O364*H364</f>
        <v>0</v>
      </c>
      <c r="Q364" s="230">
        <v>0</v>
      </c>
      <c r="R364" s="230">
        <f>Q364*H364</f>
        <v>0</v>
      </c>
      <c r="S364" s="230">
        <v>0</v>
      </c>
      <c r="T364" s="231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32" t="s">
        <v>126</v>
      </c>
      <c r="AT364" s="232" t="s">
        <v>122</v>
      </c>
      <c r="AU364" s="232" t="s">
        <v>83</v>
      </c>
      <c r="AY364" s="18" t="s">
        <v>120</v>
      </c>
      <c r="BE364" s="233">
        <f>IF(N364="základní",J364,0)</f>
        <v>0</v>
      </c>
      <c r="BF364" s="233">
        <f>IF(N364="snížená",J364,0)</f>
        <v>0</v>
      </c>
      <c r="BG364" s="233">
        <f>IF(N364="zákl. přenesená",J364,0)</f>
        <v>0</v>
      </c>
      <c r="BH364" s="233">
        <f>IF(N364="sníž. přenesená",J364,0)</f>
        <v>0</v>
      </c>
      <c r="BI364" s="233">
        <f>IF(N364="nulová",J364,0)</f>
        <v>0</v>
      </c>
      <c r="BJ364" s="18" t="s">
        <v>81</v>
      </c>
      <c r="BK364" s="233">
        <f>ROUND(I364*H364,2)</f>
        <v>0</v>
      </c>
      <c r="BL364" s="18" t="s">
        <v>126</v>
      </c>
      <c r="BM364" s="232" t="s">
        <v>471</v>
      </c>
    </row>
    <row r="365" s="2" customFormat="1">
      <c r="A365" s="39"/>
      <c r="B365" s="40"/>
      <c r="C365" s="41"/>
      <c r="D365" s="234" t="s">
        <v>127</v>
      </c>
      <c r="E365" s="41"/>
      <c r="F365" s="235" t="s">
        <v>472</v>
      </c>
      <c r="G365" s="41"/>
      <c r="H365" s="41"/>
      <c r="I365" s="236"/>
      <c r="J365" s="41"/>
      <c r="K365" s="41"/>
      <c r="L365" s="45"/>
      <c r="M365" s="237"/>
      <c r="N365" s="238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127</v>
      </c>
      <c r="AU365" s="18" t="s">
        <v>83</v>
      </c>
    </row>
    <row r="366" s="12" customFormat="1" ht="22.8" customHeight="1">
      <c r="A366" s="12"/>
      <c r="B366" s="204"/>
      <c r="C366" s="205"/>
      <c r="D366" s="206" t="s">
        <v>72</v>
      </c>
      <c r="E366" s="218" t="s">
        <v>473</v>
      </c>
      <c r="F366" s="218" t="s">
        <v>474</v>
      </c>
      <c r="G366" s="205"/>
      <c r="H366" s="205"/>
      <c r="I366" s="208"/>
      <c r="J366" s="219">
        <f>BK366</f>
        <v>0</v>
      </c>
      <c r="K366" s="205"/>
      <c r="L366" s="210"/>
      <c r="M366" s="211"/>
      <c r="N366" s="212"/>
      <c r="O366" s="212"/>
      <c r="P366" s="213">
        <f>SUM(P367:P368)</f>
        <v>0</v>
      </c>
      <c r="Q366" s="212"/>
      <c r="R366" s="213">
        <f>SUM(R367:R368)</f>
        <v>0</v>
      </c>
      <c r="S366" s="212"/>
      <c r="T366" s="214">
        <f>SUM(T367:T368)</f>
        <v>0</v>
      </c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R366" s="215" t="s">
        <v>81</v>
      </c>
      <c r="AT366" s="216" t="s">
        <v>72</v>
      </c>
      <c r="AU366" s="216" t="s">
        <v>81</v>
      </c>
      <c r="AY366" s="215" t="s">
        <v>120</v>
      </c>
      <c r="BK366" s="217">
        <f>SUM(BK367:BK368)</f>
        <v>0</v>
      </c>
    </row>
    <row r="367" s="2" customFormat="1" ht="33" customHeight="1">
      <c r="A367" s="39"/>
      <c r="B367" s="40"/>
      <c r="C367" s="220" t="s">
        <v>475</v>
      </c>
      <c r="D367" s="220" t="s">
        <v>122</v>
      </c>
      <c r="E367" s="221" t="s">
        <v>476</v>
      </c>
      <c r="F367" s="222" t="s">
        <v>477</v>
      </c>
      <c r="G367" s="223" t="s">
        <v>213</v>
      </c>
      <c r="H367" s="224">
        <v>472.05799999999999</v>
      </c>
      <c r="I367" s="225"/>
      <c r="J367" s="226">
        <f>ROUND(I367*H367,2)</f>
        <v>0</v>
      </c>
      <c r="K367" s="227"/>
      <c r="L367" s="45"/>
      <c r="M367" s="228" t="s">
        <v>1</v>
      </c>
      <c r="N367" s="229" t="s">
        <v>38</v>
      </c>
      <c r="O367" s="92"/>
      <c r="P367" s="230">
        <f>O367*H367</f>
        <v>0</v>
      </c>
      <c r="Q367" s="230">
        <v>0</v>
      </c>
      <c r="R367" s="230">
        <f>Q367*H367</f>
        <v>0</v>
      </c>
      <c r="S367" s="230">
        <v>0</v>
      </c>
      <c r="T367" s="231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32" t="s">
        <v>126</v>
      </c>
      <c r="AT367" s="232" t="s">
        <v>122</v>
      </c>
      <c r="AU367" s="232" t="s">
        <v>83</v>
      </c>
      <c r="AY367" s="18" t="s">
        <v>120</v>
      </c>
      <c r="BE367" s="233">
        <f>IF(N367="základní",J367,0)</f>
        <v>0</v>
      </c>
      <c r="BF367" s="233">
        <f>IF(N367="snížená",J367,0)</f>
        <v>0</v>
      </c>
      <c r="BG367" s="233">
        <f>IF(N367="zákl. přenesená",J367,0)</f>
        <v>0</v>
      </c>
      <c r="BH367" s="233">
        <f>IF(N367="sníž. přenesená",J367,0)</f>
        <v>0</v>
      </c>
      <c r="BI367" s="233">
        <f>IF(N367="nulová",J367,0)</f>
        <v>0</v>
      </c>
      <c r="BJ367" s="18" t="s">
        <v>81</v>
      </c>
      <c r="BK367" s="233">
        <f>ROUND(I367*H367,2)</f>
        <v>0</v>
      </c>
      <c r="BL367" s="18" t="s">
        <v>126</v>
      </c>
      <c r="BM367" s="232" t="s">
        <v>478</v>
      </c>
    </row>
    <row r="368" s="2" customFormat="1">
      <c r="A368" s="39"/>
      <c r="B368" s="40"/>
      <c r="C368" s="41"/>
      <c r="D368" s="234" t="s">
        <v>127</v>
      </c>
      <c r="E368" s="41"/>
      <c r="F368" s="235" t="s">
        <v>479</v>
      </c>
      <c r="G368" s="41"/>
      <c r="H368" s="41"/>
      <c r="I368" s="236"/>
      <c r="J368" s="41"/>
      <c r="K368" s="41"/>
      <c r="L368" s="45"/>
      <c r="M368" s="283"/>
      <c r="N368" s="284"/>
      <c r="O368" s="285"/>
      <c r="P368" s="285"/>
      <c r="Q368" s="285"/>
      <c r="R368" s="285"/>
      <c r="S368" s="285"/>
      <c r="T368" s="286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127</v>
      </c>
      <c r="AU368" s="18" t="s">
        <v>83</v>
      </c>
    </row>
    <row r="369" s="2" customFormat="1" ht="6.96" customHeight="1">
      <c r="A369" s="39"/>
      <c r="B369" s="67"/>
      <c r="C369" s="68"/>
      <c r="D369" s="68"/>
      <c r="E369" s="68"/>
      <c r="F369" s="68"/>
      <c r="G369" s="68"/>
      <c r="H369" s="68"/>
      <c r="I369" s="68"/>
      <c r="J369" s="68"/>
      <c r="K369" s="68"/>
      <c r="L369" s="45"/>
      <c r="M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</row>
  </sheetData>
  <sheetProtection sheet="1" autoFilter="0" formatColumns="0" formatRows="0" objects="1" scenarios="1" spinCount="100000" saltValue="7HDUZBRfzDKFBuPA38R6cs2Ss4OjFv3gBpXTd/7AfkAdqxHvbxJA5OGIyP/9AxG6q1Twuz4FBTmIwX7d6fkC2A==" hashValue="QJIDcyIFejDu96lrlFI593BunGl4Qjb+d04nnSHyGK5762wKcEDiWgYmy9UUyttgSXtvoZUD5sW9cjiqBqYSVQ==" algorithmName="SHA-512" password="CC35"/>
  <autoFilter ref="C122:K368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hyperlinks>
    <hyperlink ref="F127" r:id="rId1" display="https://podminky.urs.cz/item/CS_URS_2025_01/113106221"/>
    <hyperlink ref="F133" r:id="rId2" display="https://podminky.urs.cz/item/CS_URS_2025_01/113107230"/>
    <hyperlink ref="F140" r:id="rId3" display="https://podminky.urs.cz/item/CS_URS_2025_01/113107231"/>
    <hyperlink ref="F146" r:id="rId4" display="https://podminky.urs.cz/item/CS_URS_2025_01/113107232"/>
    <hyperlink ref="F150" r:id="rId5" display="https://podminky.urs.cz/item/CS_URS_2025_01/113107241"/>
    <hyperlink ref="F154" r:id="rId6" display="https://podminky.urs.cz/item/CS_URS_2025_01/113107243"/>
    <hyperlink ref="F158" r:id="rId7" display="https://podminky.urs.cz/item/CS_URS_2025_01/113107244"/>
    <hyperlink ref="F165" r:id="rId8" display="https://podminky.urs.cz/item/CS_URS_2024_01/113154112"/>
    <hyperlink ref="F169" r:id="rId9" display="https://podminky.urs.cz/item/CS_URS_2025_01/113202111"/>
    <hyperlink ref="F171" r:id="rId10" display="https://podminky.urs.cz/item/CS_URS_2025_01/122251103"/>
    <hyperlink ref="F180" r:id="rId11" display="https://podminky.urs.cz/item/CS_URS_2025_01/162751117"/>
    <hyperlink ref="F182" r:id="rId12" display="https://podminky.urs.cz/item/CS_URS_2025_01/162751119"/>
    <hyperlink ref="F186" r:id="rId13" display="https://podminky.urs.cz/item/CS_URS_2025_01/171201231"/>
    <hyperlink ref="F190" r:id="rId14" display="https://podminky.urs.cz/item/CS_URS_2025_01/171251201"/>
    <hyperlink ref="F194" r:id="rId15" display="https://podminky.urs.cz/item/CS_URS_2025_01/174151101"/>
    <hyperlink ref="F202" r:id="rId16" display="https://podminky.urs.cz/item/CS_URS_2025_01/181951112"/>
    <hyperlink ref="F206" r:id="rId17" display="https://podminky.urs.cz/item/CS_URS_2025_01/564861111"/>
    <hyperlink ref="F211" r:id="rId18" display="https://podminky.urs.cz/item/CS_URS_2025_01/565165111"/>
    <hyperlink ref="F215" r:id="rId19" display="https://podminky.urs.cz/item/CS_URS_2025_01/565221113"/>
    <hyperlink ref="F219" r:id="rId20" display="https://podminky.urs.cz/item/CS_URS_2025_01/567132113"/>
    <hyperlink ref="F223" r:id="rId21" display="https://podminky.urs.cz/item/CS_URS_2025_01/573111111"/>
    <hyperlink ref="F228" r:id="rId22" display="https://podminky.urs.cz/item/CS_URS_2025_01/573231107"/>
    <hyperlink ref="F232" r:id="rId23" display="https://podminky.urs.cz/item/CS_URS_2025_01/577134111"/>
    <hyperlink ref="F237" r:id="rId24" display="https://podminky.urs.cz/item/CS_URS_2025_01/581141111"/>
    <hyperlink ref="F242" r:id="rId25" display="https://podminky.urs.cz/item/CS_URS_2025_01/899132122"/>
    <hyperlink ref="F244" r:id="rId26" display="https://podminky.urs.cz/item/CS_URS_2025_01/899132213"/>
    <hyperlink ref="F246" r:id="rId27" display="https://podminky.urs.cz/item/CS_URS_2025_01/899133211"/>
    <hyperlink ref="F251" r:id="rId28" display="https://podminky.urs.cz/item/CS_URS_2025_01/915111111"/>
    <hyperlink ref="F255" r:id="rId29" display="https://podminky.urs.cz/item/CS_URS_2025_01/915131111"/>
    <hyperlink ref="F259" r:id="rId30" display="https://podminky.urs.cz/item/CS_URS_2025_01/915211111"/>
    <hyperlink ref="F263" r:id="rId31" display="https://podminky.urs.cz/item/CS_URS_2025_01/915211115"/>
    <hyperlink ref="F267" r:id="rId32" display="https://podminky.urs.cz/item/CS_URS_2025_01/915211121"/>
    <hyperlink ref="F271" r:id="rId33" display="https://podminky.urs.cz/item/CS_URS_2025_01/915221111"/>
    <hyperlink ref="F275" r:id="rId34" display="https://podminky.urs.cz/item/CS_URS_2025_01/915221121"/>
    <hyperlink ref="F279" r:id="rId35" display="https://podminky.urs.cz/item/CS_URS_2025_01/915231111"/>
    <hyperlink ref="F283" r:id="rId36" display="https://podminky.urs.cz/item/CS_URS_2025_01/915231115"/>
    <hyperlink ref="F287" r:id="rId37" display="https://podminky.urs.cz/item/CS_URS_2025_01/915611111"/>
    <hyperlink ref="F291" r:id="rId38" display="https://podminky.urs.cz/item/CS_URS_2025_01/915621111"/>
    <hyperlink ref="F295" r:id="rId39" display="https://podminky.urs.cz/item/CS_URS_2025_01/916131213"/>
    <hyperlink ref="F306" r:id="rId40" display="https://podminky.urs.cz/item/CS_URS_2025_01/916431112"/>
    <hyperlink ref="F313" r:id="rId41" display="https://podminky.urs.cz/item/CS_URS_2025_01/919111112"/>
    <hyperlink ref="F317" r:id="rId42" display="https://podminky.urs.cz/item/CS_URS_2025_01/919111213"/>
    <hyperlink ref="F321" r:id="rId43" display="https://podminky.urs.cz/item/CS_URS_2025_01/919112213"/>
    <hyperlink ref="F325" r:id="rId44" display="https://podminky.urs.cz/item/CS_URS_2025_01/919112231"/>
    <hyperlink ref="F329" r:id="rId45" display="https://podminky.urs.cz/item/CS_URS_2025_01/919122112"/>
    <hyperlink ref="F334" r:id="rId46" display="https://podminky.urs.cz/item/CS_URS_2025_01/919122131"/>
    <hyperlink ref="F338" r:id="rId47" display="https://podminky.urs.cz/item/CS_URS_2025_01/919131111"/>
    <hyperlink ref="F342" r:id="rId48" display="https://podminky.urs.cz/item/CS_URS_2025_01/919716111"/>
    <hyperlink ref="F346" r:id="rId49" display="https://podminky.urs.cz/item/CS_URS_2025_01/931951111"/>
    <hyperlink ref="F351" r:id="rId50" display="https://podminky.urs.cz/item/CS_URS_2025_01/979071121"/>
    <hyperlink ref="F356" r:id="rId51" display="https://podminky.urs.cz/item/CS_URS_2025_01/997221551"/>
    <hyperlink ref="F358" r:id="rId52" display="https://podminky.urs.cz/item/CS_URS_2025_01/997221559"/>
    <hyperlink ref="F362" r:id="rId53" display="https://podminky.urs.cz/item/CS_URS_2025_01/997221861"/>
    <hyperlink ref="F365" r:id="rId54" display="https://podminky.urs.cz/item/CS_URS_2025_01/997221875"/>
    <hyperlink ref="F368" r:id="rId55" display="https://podminky.urs.cz/item/CS_URS_2025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hidden="1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83</v>
      </c>
    </row>
    <row r="4" hidden="1" s="1" customFormat="1" ht="24.96" customHeight="1">
      <c r="B4" s="21"/>
      <c r="D4" s="139" t="s">
        <v>90</v>
      </c>
      <c r="L4" s="21"/>
      <c r="M4" s="140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41" t="s">
        <v>16</v>
      </c>
      <c r="L6" s="21"/>
    </row>
    <row r="7" hidden="1" s="1" customFormat="1" ht="26.25" customHeight="1">
      <c r="B7" s="21"/>
      <c r="E7" s="142" t="str">
        <f>'Rekapitulace stavby'!K6</f>
        <v>Oprava ulice Žebetínská a ulice Návrší Svobody (MČ Brno - Kohoutovice), I. úsek (ul. Žebětínská)</v>
      </c>
      <c r="F7" s="141"/>
      <c r="G7" s="141"/>
      <c r="H7" s="141"/>
      <c r="L7" s="21"/>
    </row>
    <row r="8" hidden="1" s="2" customFormat="1" ht="12" customHeight="1">
      <c r="A8" s="39"/>
      <c r="B8" s="45"/>
      <c r="C8" s="39"/>
      <c r="D8" s="141" t="s">
        <v>91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43" t="s">
        <v>480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4. 2. 2025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44" t="str">
        <f>IF('Rekapitulace stavby'!E11="","",'Rekapitulace stavby'!E11)</f>
        <v xml:space="preserve"> </v>
      </c>
      <c r="F15" s="39"/>
      <c r="G15" s="39"/>
      <c r="H15" s="39"/>
      <c r="I15" s="141" t="s">
        <v>26</v>
      </c>
      <c r="J15" s="144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41" t="s">
        <v>27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26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41" t="s">
        <v>29</v>
      </c>
      <c r="E20" s="39"/>
      <c r="F20" s="39"/>
      <c r="G20" s="39"/>
      <c r="H20" s="39"/>
      <c r="I20" s="141" t="s">
        <v>25</v>
      </c>
      <c r="J20" s="144" t="str">
        <f>IF('Rekapitulace stavby'!AN16="","",'Rekapitulace stavby'!AN16)</f>
        <v/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44" t="str">
        <f>IF('Rekapitulace stavby'!E17="","",'Rekapitulace stavby'!E17)</f>
        <v xml:space="preserve"> </v>
      </c>
      <c r="F21" s="39"/>
      <c r="G21" s="39"/>
      <c r="H21" s="39"/>
      <c r="I21" s="141" t="s">
        <v>26</v>
      </c>
      <c r="J21" s="144" t="str">
        <f>IF('Rekapitulace stavby'!AN17="","",'Rekapitulace stavby'!AN17)</f>
        <v/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41" t="s">
        <v>30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26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41" t="s">
        <v>32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51" t="s">
        <v>33</v>
      </c>
      <c r="E30" s="39"/>
      <c r="F30" s="39"/>
      <c r="G30" s="39"/>
      <c r="H30" s="39"/>
      <c r="I30" s="39"/>
      <c r="J30" s="152">
        <f>ROUND(J123,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53" t="s">
        <v>35</v>
      </c>
      <c r="G32" s="39"/>
      <c r="H32" s="39"/>
      <c r="I32" s="153" t="s">
        <v>34</v>
      </c>
      <c r="J32" s="153" t="s">
        <v>36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54" t="s">
        <v>37</v>
      </c>
      <c r="E33" s="141" t="s">
        <v>38</v>
      </c>
      <c r="F33" s="155">
        <f>ROUND((SUM(BE123:BE404)),  2)</f>
        <v>0</v>
      </c>
      <c r="G33" s="39"/>
      <c r="H33" s="39"/>
      <c r="I33" s="156">
        <v>0.20999999999999999</v>
      </c>
      <c r="J33" s="155">
        <f>ROUND(((SUM(BE123:BE404))*I33),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41" t="s">
        <v>39</v>
      </c>
      <c r="F34" s="155">
        <f>ROUND((SUM(BF123:BF404)),  2)</f>
        <v>0</v>
      </c>
      <c r="G34" s="39"/>
      <c r="H34" s="39"/>
      <c r="I34" s="156">
        <v>0.12</v>
      </c>
      <c r="J34" s="155">
        <f>ROUND(((SUM(BF123:BF404))*I34),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40</v>
      </c>
      <c r="F35" s="155">
        <f>ROUND((SUM(BG123:BG404)),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41</v>
      </c>
      <c r="F36" s="155">
        <f>ROUND((SUM(BH123:BH404)),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42</v>
      </c>
      <c r="F37" s="155">
        <f>ROUND((SUM(BI123:BI404)),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64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4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39"/>
      <c r="B61" s="45"/>
      <c r="C61" s="39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39"/>
      <c r="B65" s="45"/>
      <c r="C65" s="39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39"/>
      <c r="B76" s="45"/>
      <c r="C76" s="39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hidden="1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hidden="1"/>
    <row r="79" hidden="1"/>
    <row r="80" hidden="1"/>
    <row r="81" hidden="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93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26.25" customHeight="1">
      <c r="A85" s="39"/>
      <c r="B85" s="40"/>
      <c r="C85" s="41"/>
      <c r="D85" s="41"/>
      <c r="E85" s="175" t="str">
        <f>E7</f>
        <v>Oprava ulice Žebetínská a ulice Návrší Svobody (MČ Brno - Kohoutovice), I. úsek (ul. Žebětínská)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91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5" customHeight="1">
      <c r="A87" s="39"/>
      <c r="B87" s="40"/>
      <c r="C87" s="41"/>
      <c r="D87" s="41"/>
      <c r="E87" s="77" t="str">
        <f>E9</f>
        <v>SO 102 - Chodníky a sjezdy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4. 2. 2025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29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15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30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76" t="s">
        <v>94</v>
      </c>
      <c r="D94" s="177"/>
      <c r="E94" s="177"/>
      <c r="F94" s="177"/>
      <c r="G94" s="177"/>
      <c r="H94" s="177"/>
      <c r="I94" s="177"/>
      <c r="J94" s="178" t="s">
        <v>95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79" t="s">
        <v>96</v>
      </c>
      <c r="D96" s="41"/>
      <c r="E96" s="41"/>
      <c r="F96" s="41"/>
      <c r="G96" s="41"/>
      <c r="H96" s="41"/>
      <c r="I96" s="41"/>
      <c r="J96" s="111">
        <f>J123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97</v>
      </c>
    </row>
    <row r="97" hidden="1" s="9" customFormat="1" ht="24.96" customHeight="1">
      <c r="A97" s="9"/>
      <c r="B97" s="180"/>
      <c r="C97" s="181"/>
      <c r="D97" s="182" t="s">
        <v>98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6"/>
      <c r="C98" s="187"/>
      <c r="D98" s="188" t="s">
        <v>99</v>
      </c>
      <c r="E98" s="189"/>
      <c r="F98" s="189"/>
      <c r="G98" s="189"/>
      <c r="H98" s="189"/>
      <c r="I98" s="189"/>
      <c r="J98" s="190">
        <f>J125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86"/>
      <c r="C99" s="187"/>
      <c r="D99" s="188" t="s">
        <v>100</v>
      </c>
      <c r="E99" s="189"/>
      <c r="F99" s="189"/>
      <c r="G99" s="189"/>
      <c r="H99" s="189"/>
      <c r="I99" s="189"/>
      <c r="J99" s="190">
        <f>J294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86"/>
      <c r="C100" s="187"/>
      <c r="D100" s="188" t="s">
        <v>101</v>
      </c>
      <c r="E100" s="189"/>
      <c r="F100" s="189"/>
      <c r="G100" s="189"/>
      <c r="H100" s="189"/>
      <c r="I100" s="189"/>
      <c r="J100" s="190">
        <f>J374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86"/>
      <c r="C101" s="187"/>
      <c r="D101" s="188" t="s">
        <v>102</v>
      </c>
      <c r="E101" s="189"/>
      <c r="F101" s="189"/>
      <c r="G101" s="189"/>
      <c r="H101" s="189"/>
      <c r="I101" s="189"/>
      <c r="J101" s="190">
        <f>J383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86"/>
      <c r="C102" s="187"/>
      <c r="D102" s="188" t="s">
        <v>103</v>
      </c>
      <c r="E102" s="189"/>
      <c r="F102" s="189"/>
      <c r="G102" s="189"/>
      <c r="H102" s="189"/>
      <c r="I102" s="189"/>
      <c r="J102" s="190">
        <f>J391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86"/>
      <c r="C103" s="187"/>
      <c r="D103" s="188" t="s">
        <v>104</v>
      </c>
      <c r="E103" s="189"/>
      <c r="F103" s="189"/>
      <c r="G103" s="189"/>
      <c r="H103" s="189"/>
      <c r="I103" s="189"/>
      <c r="J103" s="190">
        <f>J402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hidden="1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hidden="1"/>
    <row r="107" hidden="1"/>
    <row r="108" hidden="1"/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105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75" t="str">
        <f>E7</f>
        <v>Oprava ulice Žebetínská a ulice Návrší Svobody (MČ Brno - Kohoutovice), I. úsek (ul. Žebětínská)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91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E9</f>
        <v>SO 102 - Chodníky a sjezdy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F12</f>
        <v xml:space="preserve"> </v>
      </c>
      <c r="G117" s="41"/>
      <c r="H117" s="41"/>
      <c r="I117" s="33" t="s">
        <v>22</v>
      </c>
      <c r="J117" s="80" t="str">
        <f>IF(J12="","",J12)</f>
        <v>4. 2. 2025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E15</f>
        <v xml:space="preserve"> </v>
      </c>
      <c r="G119" s="41"/>
      <c r="H119" s="41"/>
      <c r="I119" s="33" t="s">
        <v>29</v>
      </c>
      <c r="J119" s="37" t="str">
        <f>E21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27</v>
      </c>
      <c r="D120" s="41"/>
      <c r="E120" s="41"/>
      <c r="F120" s="28" t="str">
        <f>IF(E18="","",E18)</f>
        <v>Vyplň údaj</v>
      </c>
      <c r="G120" s="41"/>
      <c r="H120" s="41"/>
      <c r="I120" s="33" t="s">
        <v>30</v>
      </c>
      <c r="J120" s="37" t="str">
        <f>E24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192"/>
      <c r="B122" s="193"/>
      <c r="C122" s="194" t="s">
        <v>106</v>
      </c>
      <c r="D122" s="195" t="s">
        <v>58</v>
      </c>
      <c r="E122" s="195" t="s">
        <v>54</v>
      </c>
      <c r="F122" s="195" t="s">
        <v>55</v>
      </c>
      <c r="G122" s="195" t="s">
        <v>107</v>
      </c>
      <c r="H122" s="195" t="s">
        <v>108</v>
      </c>
      <c r="I122" s="195" t="s">
        <v>109</v>
      </c>
      <c r="J122" s="196" t="s">
        <v>95</v>
      </c>
      <c r="K122" s="197" t="s">
        <v>110</v>
      </c>
      <c r="L122" s="198"/>
      <c r="M122" s="101" t="s">
        <v>1</v>
      </c>
      <c r="N122" s="102" t="s">
        <v>37</v>
      </c>
      <c r="O122" s="102" t="s">
        <v>111</v>
      </c>
      <c r="P122" s="102" t="s">
        <v>112</v>
      </c>
      <c r="Q122" s="102" t="s">
        <v>113</v>
      </c>
      <c r="R122" s="102" t="s">
        <v>114</v>
      </c>
      <c r="S122" s="102" t="s">
        <v>115</v>
      </c>
      <c r="T122" s="103" t="s">
        <v>116</v>
      </c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</row>
    <row r="123" s="2" customFormat="1" ht="22.8" customHeight="1">
      <c r="A123" s="39"/>
      <c r="B123" s="40"/>
      <c r="C123" s="108" t="s">
        <v>117</v>
      </c>
      <c r="D123" s="41"/>
      <c r="E123" s="41"/>
      <c r="F123" s="41"/>
      <c r="G123" s="41"/>
      <c r="H123" s="41"/>
      <c r="I123" s="41"/>
      <c r="J123" s="199">
        <f>BK123</f>
        <v>0</v>
      </c>
      <c r="K123" s="41"/>
      <c r="L123" s="45"/>
      <c r="M123" s="104"/>
      <c r="N123" s="200"/>
      <c r="O123" s="105"/>
      <c r="P123" s="201">
        <f>P124</f>
        <v>0</v>
      </c>
      <c r="Q123" s="105"/>
      <c r="R123" s="201">
        <f>R124</f>
        <v>319.37497200000001</v>
      </c>
      <c r="S123" s="105"/>
      <c r="T123" s="202">
        <f>T124</f>
        <v>362.90249999999998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72</v>
      </c>
      <c r="AU123" s="18" t="s">
        <v>97</v>
      </c>
      <c r="BK123" s="203">
        <f>BK124</f>
        <v>0</v>
      </c>
    </row>
    <row r="124" s="12" customFormat="1" ht="25.92" customHeight="1">
      <c r="A124" s="12"/>
      <c r="B124" s="204"/>
      <c r="C124" s="205"/>
      <c r="D124" s="206" t="s">
        <v>72</v>
      </c>
      <c r="E124" s="207" t="s">
        <v>118</v>
      </c>
      <c r="F124" s="207" t="s">
        <v>119</v>
      </c>
      <c r="G124" s="205"/>
      <c r="H124" s="205"/>
      <c r="I124" s="208"/>
      <c r="J124" s="209">
        <f>BK124</f>
        <v>0</v>
      </c>
      <c r="K124" s="205"/>
      <c r="L124" s="210"/>
      <c r="M124" s="211"/>
      <c r="N124" s="212"/>
      <c r="O124" s="212"/>
      <c r="P124" s="213">
        <f>P125+P294+P374+P383+P391+P402</f>
        <v>0</v>
      </c>
      <c r="Q124" s="212"/>
      <c r="R124" s="213">
        <f>R125+R294+R374+R383+R391+R402</f>
        <v>319.37497200000001</v>
      </c>
      <c r="S124" s="212"/>
      <c r="T124" s="214">
        <f>T125+T294+T374+T383+T391+T402</f>
        <v>362.90249999999998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81</v>
      </c>
      <c r="AT124" s="216" t="s">
        <v>72</v>
      </c>
      <c r="AU124" s="216" t="s">
        <v>73</v>
      </c>
      <c r="AY124" s="215" t="s">
        <v>120</v>
      </c>
      <c r="BK124" s="217">
        <f>BK125+BK294+BK374+BK383+BK391+BK402</f>
        <v>0</v>
      </c>
    </row>
    <row r="125" s="12" customFormat="1" ht="22.8" customHeight="1">
      <c r="A125" s="12"/>
      <c r="B125" s="204"/>
      <c r="C125" s="205"/>
      <c r="D125" s="206" t="s">
        <v>72</v>
      </c>
      <c r="E125" s="218" t="s">
        <v>81</v>
      </c>
      <c r="F125" s="218" t="s">
        <v>121</v>
      </c>
      <c r="G125" s="205"/>
      <c r="H125" s="205"/>
      <c r="I125" s="208"/>
      <c r="J125" s="219">
        <f>BK125</f>
        <v>0</v>
      </c>
      <c r="K125" s="205"/>
      <c r="L125" s="210"/>
      <c r="M125" s="211"/>
      <c r="N125" s="212"/>
      <c r="O125" s="212"/>
      <c r="P125" s="213">
        <f>SUM(P126:P293)</f>
        <v>0</v>
      </c>
      <c r="Q125" s="212"/>
      <c r="R125" s="213">
        <f>SUM(R126:R293)</f>
        <v>0</v>
      </c>
      <c r="S125" s="212"/>
      <c r="T125" s="214">
        <f>SUM(T126:T293)</f>
        <v>353.86249999999995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5" t="s">
        <v>81</v>
      </c>
      <c r="AT125" s="216" t="s">
        <v>72</v>
      </c>
      <c r="AU125" s="216" t="s">
        <v>81</v>
      </c>
      <c r="AY125" s="215" t="s">
        <v>120</v>
      </c>
      <c r="BK125" s="217">
        <f>SUM(BK126:BK293)</f>
        <v>0</v>
      </c>
    </row>
    <row r="126" s="2" customFormat="1" ht="24.15" customHeight="1">
      <c r="A126" s="39"/>
      <c r="B126" s="40"/>
      <c r="C126" s="220" t="s">
        <v>81</v>
      </c>
      <c r="D126" s="220" t="s">
        <v>122</v>
      </c>
      <c r="E126" s="221" t="s">
        <v>481</v>
      </c>
      <c r="F126" s="222" t="s">
        <v>482</v>
      </c>
      <c r="G126" s="223" t="s">
        <v>125</v>
      </c>
      <c r="H126" s="224">
        <v>87</v>
      </c>
      <c r="I126" s="225"/>
      <c r="J126" s="226">
        <f>ROUND(I126*H126,2)</f>
        <v>0</v>
      </c>
      <c r="K126" s="227"/>
      <c r="L126" s="45"/>
      <c r="M126" s="228" t="s">
        <v>1</v>
      </c>
      <c r="N126" s="229" t="s">
        <v>38</v>
      </c>
      <c r="O126" s="92"/>
      <c r="P126" s="230">
        <f>O126*H126</f>
        <v>0</v>
      </c>
      <c r="Q126" s="230">
        <v>0</v>
      </c>
      <c r="R126" s="230">
        <f>Q126*H126</f>
        <v>0</v>
      </c>
      <c r="S126" s="230">
        <v>0.26000000000000001</v>
      </c>
      <c r="T126" s="231">
        <f>S126*H126</f>
        <v>22.620000000000001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2" t="s">
        <v>126</v>
      </c>
      <c r="AT126" s="232" t="s">
        <v>122</v>
      </c>
      <c r="AU126" s="232" t="s">
        <v>83</v>
      </c>
      <c r="AY126" s="18" t="s">
        <v>120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8" t="s">
        <v>81</v>
      </c>
      <c r="BK126" s="233">
        <f>ROUND(I126*H126,2)</f>
        <v>0</v>
      </c>
      <c r="BL126" s="18" t="s">
        <v>126</v>
      </c>
      <c r="BM126" s="232" t="s">
        <v>83</v>
      </c>
    </row>
    <row r="127" s="2" customFormat="1">
      <c r="A127" s="39"/>
      <c r="B127" s="40"/>
      <c r="C127" s="41"/>
      <c r="D127" s="234" t="s">
        <v>127</v>
      </c>
      <c r="E127" s="41"/>
      <c r="F127" s="235" t="s">
        <v>483</v>
      </c>
      <c r="G127" s="41"/>
      <c r="H127" s="41"/>
      <c r="I127" s="236"/>
      <c r="J127" s="41"/>
      <c r="K127" s="41"/>
      <c r="L127" s="45"/>
      <c r="M127" s="237"/>
      <c r="N127" s="238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127</v>
      </c>
      <c r="AU127" s="18" t="s">
        <v>83</v>
      </c>
    </row>
    <row r="128" s="13" customFormat="1">
      <c r="A128" s="13"/>
      <c r="B128" s="239"/>
      <c r="C128" s="240"/>
      <c r="D128" s="241" t="s">
        <v>129</v>
      </c>
      <c r="E128" s="242" t="s">
        <v>1</v>
      </c>
      <c r="F128" s="243" t="s">
        <v>484</v>
      </c>
      <c r="G128" s="240"/>
      <c r="H128" s="242" t="s">
        <v>1</v>
      </c>
      <c r="I128" s="244"/>
      <c r="J128" s="240"/>
      <c r="K128" s="240"/>
      <c r="L128" s="245"/>
      <c r="M128" s="246"/>
      <c r="N128" s="247"/>
      <c r="O128" s="247"/>
      <c r="P128" s="247"/>
      <c r="Q128" s="247"/>
      <c r="R128" s="247"/>
      <c r="S128" s="247"/>
      <c r="T128" s="24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9" t="s">
        <v>129</v>
      </c>
      <c r="AU128" s="249" t="s">
        <v>83</v>
      </c>
      <c r="AV128" s="13" t="s">
        <v>81</v>
      </c>
      <c r="AW128" s="13" t="s">
        <v>31</v>
      </c>
      <c r="AX128" s="13" t="s">
        <v>73</v>
      </c>
      <c r="AY128" s="249" t="s">
        <v>120</v>
      </c>
    </row>
    <row r="129" s="14" customFormat="1">
      <c r="A129" s="14"/>
      <c r="B129" s="250"/>
      <c r="C129" s="251"/>
      <c r="D129" s="241" t="s">
        <v>129</v>
      </c>
      <c r="E129" s="252" t="s">
        <v>1</v>
      </c>
      <c r="F129" s="253" t="s">
        <v>485</v>
      </c>
      <c r="G129" s="251"/>
      <c r="H129" s="254">
        <v>27.100000000000001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60" t="s">
        <v>129</v>
      </c>
      <c r="AU129" s="260" t="s">
        <v>83</v>
      </c>
      <c r="AV129" s="14" t="s">
        <v>83</v>
      </c>
      <c r="AW129" s="14" t="s">
        <v>31</v>
      </c>
      <c r="AX129" s="14" t="s">
        <v>73</v>
      </c>
      <c r="AY129" s="260" t="s">
        <v>120</v>
      </c>
    </row>
    <row r="130" s="13" customFormat="1">
      <c r="A130" s="13"/>
      <c r="B130" s="239"/>
      <c r="C130" s="240"/>
      <c r="D130" s="241" t="s">
        <v>129</v>
      </c>
      <c r="E130" s="242" t="s">
        <v>1</v>
      </c>
      <c r="F130" s="243" t="s">
        <v>486</v>
      </c>
      <c r="G130" s="240"/>
      <c r="H130" s="242" t="s">
        <v>1</v>
      </c>
      <c r="I130" s="244"/>
      <c r="J130" s="240"/>
      <c r="K130" s="240"/>
      <c r="L130" s="245"/>
      <c r="M130" s="246"/>
      <c r="N130" s="247"/>
      <c r="O130" s="247"/>
      <c r="P130" s="247"/>
      <c r="Q130" s="247"/>
      <c r="R130" s="247"/>
      <c r="S130" s="247"/>
      <c r="T130" s="24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9" t="s">
        <v>129</v>
      </c>
      <c r="AU130" s="249" t="s">
        <v>83</v>
      </c>
      <c r="AV130" s="13" t="s">
        <v>81</v>
      </c>
      <c r="AW130" s="13" t="s">
        <v>31</v>
      </c>
      <c r="AX130" s="13" t="s">
        <v>73</v>
      </c>
      <c r="AY130" s="249" t="s">
        <v>120</v>
      </c>
    </row>
    <row r="131" s="14" customFormat="1">
      <c r="A131" s="14"/>
      <c r="B131" s="250"/>
      <c r="C131" s="251"/>
      <c r="D131" s="241" t="s">
        <v>129</v>
      </c>
      <c r="E131" s="252" t="s">
        <v>1</v>
      </c>
      <c r="F131" s="253" t="s">
        <v>487</v>
      </c>
      <c r="G131" s="251"/>
      <c r="H131" s="254">
        <v>59.899999999999999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0" t="s">
        <v>129</v>
      </c>
      <c r="AU131" s="260" t="s">
        <v>83</v>
      </c>
      <c r="AV131" s="14" t="s">
        <v>83</v>
      </c>
      <c r="AW131" s="14" t="s">
        <v>31</v>
      </c>
      <c r="AX131" s="14" t="s">
        <v>73</v>
      </c>
      <c r="AY131" s="260" t="s">
        <v>120</v>
      </c>
    </row>
    <row r="132" s="15" customFormat="1">
      <c r="A132" s="15"/>
      <c r="B132" s="261"/>
      <c r="C132" s="262"/>
      <c r="D132" s="241" t="s">
        <v>129</v>
      </c>
      <c r="E132" s="263" t="s">
        <v>1</v>
      </c>
      <c r="F132" s="264" t="s">
        <v>133</v>
      </c>
      <c r="G132" s="262"/>
      <c r="H132" s="265">
        <v>87</v>
      </c>
      <c r="I132" s="266"/>
      <c r="J132" s="262"/>
      <c r="K132" s="262"/>
      <c r="L132" s="267"/>
      <c r="M132" s="268"/>
      <c r="N132" s="269"/>
      <c r="O132" s="269"/>
      <c r="P132" s="269"/>
      <c r="Q132" s="269"/>
      <c r="R132" s="269"/>
      <c r="S132" s="269"/>
      <c r="T132" s="270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71" t="s">
        <v>129</v>
      </c>
      <c r="AU132" s="271" t="s">
        <v>83</v>
      </c>
      <c r="AV132" s="15" t="s">
        <v>126</v>
      </c>
      <c r="AW132" s="15" t="s">
        <v>31</v>
      </c>
      <c r="AX132" s="15" t="s">
        <v>81</v>
      </c>
      <c r="AY132" s="271" t="s">
        <v>120</v>
      </c>
    </row>
    <row r="133" s="2" customFormat="1" ht="24.15" customHeight="1">
      <c r="A133" s="39"/>
      <c r="B133" s="40"/>
      <c r="C133" s="220" t="s">
        <v>83</v>
      </c>
      <c r="D133" s="220" t="s">
        <v>122</v>
      </c>
      <c r="E133" s="221" t="s">
        <v>488</v>
      </c>
      <c r="F133" s="222" t="s">
        <v>489</v>
      </c>
      <c r="G133" s="223" t="s">
        <v>125</v>
      </c>
      <c r="H133" s="224">
        <v>76.799999999999997</v>
      </c>
      <c r="I133" s="225"/>
      <c r="J133" s="226">
        <f>ROUND(I133*H133,2)</f>
        <v>0</v>
      </c>
      <c r="K133" s="227"/>
      <c r="L133" s="45"/>
      <c r="M133" s="228" t="s">
        <v>1</v>
      </c>
      <c r="N133" s="229" t="s">
        <v>38</v>
      </c>
      <c r="O133" s="92"/>
      <c r="P133" s="230">
        <f>O133*H133</f>
        <v>0</v>
      </c>
      <c r="Q133" s="230">
        <v>0</v>
      </c>
      <c r="R133" s="230">
        <f>Q133*H133</f>
        <v>0</v>
      </c>
      <c r="S133" s="230">
        <v>0.26000000000000001</v>
      </c>
      <c r="T133" s="231">
        <f>S133*H133</f>
        <v>19.968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2" t="s">
        <v>126</v>
      </c>
      <c r="AT133" s="232" t="s">
        <v>122</v>
      </c>
      <c r="AU133" s="232" t="s">
        <v>83</v>
      </c>
      <c r="AY133" s="18" t="s">
        <v>120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8" t="s">
        <v>81</v>
      </c>
      <c r="BK133" s="233">
        <f>ROUND(I133*H133,2)</f>
        <v>0</v>
      </c>
      <c r="BL133" s="18" t="s">
        <v>126</v>
      </c>
      <c r="BM133" s="232" t="s">
        <v>126</v>
      </c>
    </row>
    <row r="134" s="2" customFormat="1">
      <c r="A134" s="39"/>
      <c r="B134" s="40"/>
      <c r="C134" s="41"/>
      <c r="D134" s="234" t="s">
        <v>127</v>
      </c>
      <c r="E134" s="41"/>
      <c r="F134" s="235" t="s">
        <v>490</v>
      </c>
      <c r="G134" s="41"/>
      <c r="H134" s="41"/>
      <c r="I134" s="236"/>
      <c r="J134" s="41"/>
      <c r="K134" s="41"/>
      <c r="L134" s="45"/>
      <c r="M134" s="237"/>
      <c r="N134" s="238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127</v>
      </c>
      <c r="AU134" s="18" t="s">
        <v>83</v>
      </c>
    </row>
    <row r="135" s="13" customFormat="1">
      <c r="A135" s="13"/>
      <c r="B135" s="239"/>
      <c r="C135" s="240"/>
      <c r="D135" s="241" t="s">
        <v>129</v>
      </c>
      <c r="E135" s="242" t="s">
        <v>1</v>
      </c>
      <c r="F135" s="243" t="s">
        <v>484</v>
      </c>
      <c r="G135" s="240"/>
      <c r="H135" s="242" t="s">
        <v>1</v>
      </c>
      <c r="I135" s="244"/>
      <c r="J135" s="240"/>
      <c r="K135" s="240"/>
      <c r="L135" s="245"/>
      <c r="M135" s="246"/>
      <c r="N135" s="247"/>
      <c r="O135" s="247"/>
      <c r="P135" s="247"/>
      <c r="Q135" s="247"/>
      <c r="R135" s="247"/>
      <c r="S135" s="247"/>
      <c r="T135" s="24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9" t="s">
        <v>129</v>
      </c>
      <c r="AU135" s="249" t="s">
        <v>83</v>
      </c>
      <c r="AV135" s="13" t="s">
        <v>81</v>
      </c>
      <c r="AW135" s="13" t="s">
        <v>31</v>
      </c>
      <c r="AX135" s="13" t="s">
        <v>73</v>
      </c>
      <c r="AY135" s="249" t="s">
        <v>120</v>
      </c>
    </row>
    <row r="136" s="14" customFormat="1">
      <c r="A136" s="14"/>
      <c r="B136" s="250"/>
      <c r="C136" s="251"/>
      <c r="D136" s="241" t="s">
        <v>129</v>
      </c>
      <c r="E136" s="252" t="s">
        <v>1</v>
      </c>
      <c r="F136" s="253" t="s">
        <v>491</v>
      </c>
      <c r="G136" s="251"/>
      <c r="H136" s="254">
        <v>48.100000000000001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0" t="s">
        <v>129</v>
      </c>
      <c r="AU136" s="260" t="s">
        <v>83</v>
      </c>
      <c r="AV136" s="14" t="s">
        <v>83</v>
      </c>
      <c r="AW136" s="14" t="s">
        <v>31</v>
      </c>
      <c r="AX136" s="14" t="s">
        <v>73</v>
      </c>
      <c r="AY136" s="260" t="s">
        <v>120</v>
      </c>
    </row>
    <row r="137" s="13" customFormat="1">
      <c r="A137" s="13"/>
      <c r="B137" s="239"/>
      <c r="C137" s="240"/>
      <c r="D137" s="241" t="s">
        <v>129</v>
      </c>
      <c r="E137" s="242" t="s">
        <v>1</v>
      </c>
      <c r="F137" s="243" t="s">
        <v>486</v>
      </c>
      <c r="G137" s="240"/>
      <c r="H137" s="242" t="s">
        <v>1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9" t="s">
        <v>129</v>
      </c>
      <c r="AU137" s="249" t="s">
        <v>83</v>
      </c>
      <c r="AV137" s="13" t="s">
        <v>81</v>
      </c>
      <c r="AW137" s="13" t="s">
        <v>31</v>
      </c>
      <c r="AX137" s="13" t="s">
        <v>73</v>
      </c>
      <c r="AY137" s="249" t="s">
        <v>120</v>
      </c>
    </row>
    <row r="138" s="14" customFormat="1">
      <c r="A138" s="14"/>
      <c r="B138" s="250"/>
      <c r="C138" s="251"/>
      <c r="D138" s="241" t="s">
        <v>129</v>
      </c>
      <c r="E138" s="252" t="s">
        <v>1</v>
      </c>
      <c r="F138" s="253" t="s">
        <v>492</v>
      </c>
      <c r="G138" s="251"/>
      <c r="H138" s="254">
        <v>28.699999999999999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0" t="s">
        <v>129</v>
      </c>
      <c r="AU138" s="260" t="s">
        <v>83</v>
      </c>
      <c r="AV138" s="14" t="s">
        <v>83</v>
      </c>
      <c r="AW138" s="14" t="s">
        <v>31</v>
      </c>
      <c r="AX138" s="14" t="s">
        <v>73</v>
      </c>
      <c r="AY138" s="260" t="s">
        <v>120</v>
      </c>
    </row>
    <row r="139" s="15" customFormat="1">
      <c r="A139" s="15"/>
      <c r="B139" s="261"/>
      <c r="C139" s="262"/>
      <c r="D139" s="241" t="s">
        <v>129</v>
      </c>
      <c r="E139" s="263" t="s">
        <v>1</v>
      </c>
      <c r="F139" s="264" t="s">
        <v>133</v>
      </c>
      <c r="G139" s="262"/>
      <c r="H139" s="265">
        <v>76.799999999999997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1" t="s">
        <v>129</v>
      </c>
      <c r="AU139" s="271" t="s">
        <v>83</v>
      </c>
      <c r="AV139" s="15" t="s">
        <v>126</v>
      </c>
      <c r="AW139" s="15" t="s">
        <v>31</v>
      </c>
      <c r="AX139" s="15" t="s">
        <v>81</v>
      </c>
      <c r="AY139" s="271" t="s">
        <v>120</v>
      </c>
    </row>
    <row r="140" s="2" customFormat="1" ht="24.15" customHeight="1">
      <c r="A140" s="39"/>
      <c r="B140" s="40"/>
      <c r="C140" s="220" t="s">
        <v>142</v>
      </c>
      <c r="D140" s="220" t="s">
        <v>122</v>
      </c>
      <c r="E140" s="221" t="s">
        <v>493</v>
      </c>
      <c r="F140" s="222" t="s">
        <v>494</v>
      </c>
      <c r="G140" s="223" t="s">
        <v>125</v>
      </c>
      <c r="H140" s="224">
        <v>801.10000000000002</v>
      </c>
      <c r="I140" s="225"/>
      <c r="J140" s="226">
        <f>ROUND(I140*H140,2)</f>
        <v>0</v>
      </c>
      <c r="K140" s="227"/>
      <c r="L140" s="45"/>
      <c r="M140" s="228" t="s">
        <v>1</v>
      </c>
      <c r="N140" s="229" t="s">
        <v>38</v>
      </c>
      <c r="O140" s="92"/>
      <c r="P140" s="230">
        <f>O140*H140</f>
        <v>0</v>
      </c>
      <c r="Q140" s="230">
        <v>0</v>
      </c>
      <c r="R140" s="230">
        <f>Q140*H140</f>
        <v>0</v>
      </c>
      <c r="S140" s="230">
        <v>0.26000000000000001</v>
      </c>
      <c r="T140" s="231">
        <f>S140*H140</f>
        <v>208.286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126</v>
      </c>
      <c r="AT140" s="232" t="s">
        <v>122</v>
      </c>
      <c r="AU140" s="232" t="s">
        <v>83</v>
      </c>
      <c r="AY140" s="18" t="s">
        <v>120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81</v>
      </c>
      <c r="BK140" s="233">
        <f>ROUND(I140*H140,2)</f>
        <v>0</v>
      </c>
      <c r="BL140" s="18" t="s">
        <v>126</v>
      </c>
      <c r="BM140" s="232" t="s">
        <v>161</v>
      </c>
    </row>
    <row r="141" s="2" customFormat="1">
      <c r="A141" s="39"/>
      <c r="B141" s="40"/>
      <c r="C141" s="41"/>
      <c r="D141" s="234" t="s">
        <v>127</v>
      </c>
      <c r="E141" s="41"/>
      <c r="F141" s="235" t="s">
        <v>495</v>
      </c>
      <c r="G141" s="41"/>
      <c r="H141" s="41"/>
      <c r="I141" s="236"/>
      <c r="J141" s="41"/>
      <c r="K141" s="41"/>
      <c r="L141" s="45"/>
      <c r="M141" s="237"/>
      <c r="N141" s="238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127</v>
      </c>
      <c r="AU141" s="18" t="s">
        <v>83</v>
      </c>
    </row>
    <row r="142" s="14" customFormat="1">
      <c r="A142" s="14"/>
      <c r="B142" s="250"/>
      <c r="C142" s="251"/>
      <c r="D142" s="241" t="s">
        <v>129</v>
      </c>
      <c r="E142" s="252" t="s">
        <v>1</v>
      </c>
      <c r="F142" s="253" t="s">
        <v>496</v>
      </c>
      <c r="G142" s="251"/>
      <c r="H142" s="254">
        <v>122.5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0" t="s">
        <v>129</v>
      </c>
      <c r="AU142" s="260" t="s">
        <v>83</v>
      </c>
      <c r="AV142" s="14" t="s">
        <v>83</v>
      </c>
      <c r="AW142" s="14" t="s">
        <v>31</v>
      </c>
      <c r="AX142" s="14" t="s">
        <v>73</v>
      </c>
      <c r="AY142" s="260" t="s">
        <v>120</v>
      </c>
    </row>
    <row r="143" s="14" customFormat="1">
      <c r="A143" s="14"/>
      <c r="B143" s="250"/>
      <c r="C143" s="251"/>
      <c r="D143" s="241" t="s">
        <v>129</v>
      </c>
      <c r="E143" s="252" t="s">
        <v>1</v>
      </c>
      <c r="F143" s="253" t="s">
        <v>497</v>
      </c>
      <c r="G143" s="251"/>
      <c r="H143" s="254">
        <v>586.20000000000005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0" t="s">
        <v>129</v>
      </c>
      <c r="AU143" s="260" t="s">
        <v>83</v>
      </c>
      <c r="AV143" s="14" t="s">
        <v>83</v>
      </c>
      <c r="AW143" s="14" t="s">
        <v>31</v>
      </c>
      <c r="AX143" s="14" t="s">
        <v>73</v>
      </c>
      <c r="AY143" s="260" t="s">
        <v>120</v>
      </c>
    </row>
    <row r="144" s="14" customFormat="1">
      <c r="A144" s="14"/>
      <c r="B144" s="250"/>
      <c r="C144" s="251"/>
      <c r="D144" s="241" t="s">
        <v>129</v>
      </c>
      <c r="E144" s="252" t="s">
        <v>1</v>
      </c>
      <c r="F144" s="253" t="s">
        <v>498</v>
      </c>
      <c r="G144" s="251"/>
      <c r="H144" s="254">
        <v>92.400000000000006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0" t="s">
        <v>129</v>
      </c>
      <c r="AU144" s="260" t="s">
        <v>83</v>
      </c>
      <c r="AV144" s="14" t="s">
        <v>83</v>
      </c>
      <c r="AW144" s="14" t="s">
        <v>31</v>
      </c>
      <c r="AX144" s="14" t="s">
        <v>73</v>
      </c>
      <c r="AY144" s="260" t="s">
        <v>120</v>
      </c>
    </row>
    <row r="145" s="15" customFormat="1">
      <c r="A145" s="15"/>
      <c r="B145" s="261"/>
      <c r="C145" s="262"/>
      <c r="D145" s="241" t="s">
        <v>129</v>
      </c>
      <c r="E145" s="263" t="s">
        <v>1</v>
      </c>
      <c r="F145" s="264" t="s">
        <v>133</v>
      </c>
      <c r="G145" s="262"/>
      <c r="H145" s="265">
        <v>801.10000000000002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71" t="s">
        <v>129</v>
      </c>
      <c r="AU145" s="271" t="s">
        <v>83</v>
      </c>
      <c r="AV145" s="15" t="s">
        <v>126</v>
      </c>
      <c r="AW145" s="15" t="s">
        <v>31</v>
      </c>
      <c r="AX145" s="15" t="s">
        <v>81</v>
      </c>
      <c r="AY145" s="271" t="s">
        <v>120</v>
      </c>
    </row>
    <row r="146" s="2" customFormat="1" ht="24.15" customHeight="1">
      <c r="A146" s="39"/>
      <c r="B146" s="40"/>
      <c r="C146" s="220" t="s">
        <v>126</v>
      </c>
      <c r="D146" s="220" t="s">
        <v>122</v>
      </c>
      <c r="E146" s="221" t="s">
        <v>499</v>
      </c>
      <c r="F146" s="222" t="s">
        <v>500</v>
      </c>
      <c r="G146" s="223" t="s">
        <v>125</v>
      </c>
      <c r="H146" s="224">
        <v>9.1999999999999993</v>
      </c>
      <c r="I146" s="225"/>
      <c r="J146" s="226">
        <f>ROUND(I146*H146,2)</f>
        <v>0</v>
      </c>
      <c r="K146" s="227"/>
      <c r="L146" s="45"/>
      <c r="M146" s="228" t="s">
        <v>1</v>
      </c>
      <c r="N146" s="229" t="s">
        <v>38</v>
      </c>
      <c r="O146" s="92"/>
      <c r="P146" s="230">
        <f>O146*H146</f>
        <v>0</v>
      </c>
      <c r="Q146" s="230">
        <v>0</v>
      </c>
      <c r="R146" s="230">
        <f>Q146*H146</f>
        <v>0</v>
      </c>
      <c r="S146" s="230">
        <v>0.32000000000000001</v>
      </c>
      <c r="T146" s="231">
        <f>S146*H146</f>
        <v>2.944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2" t="s">
        <v>126</v>
      </c>
      <c r="AT146" s="232" t="s">
        <v>122</v>
      </c>
      <c r="AU146" s="232" t="s">
        <v>83</v>
      </c>
      <c r="AY146" s="18" t="s">
        <v>120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8" t="s">
        <v>81</v>
      </c>
      <c r="BK146" s="233">
        <f>ROUND(I146*H146,2)</f>
        <v>0</v>
      </c>
      <c r="BL146" s="18" t="s">
        <v>126</v>
      </c>
      <c r="BM146" s="232" t="s">
        <v>176</v>
      </c>
    </row>
    <row r="147" s="2" customFormat="1">
      <c r="A147" s="39"/>
      <c r="B147" s="40"/>
      <c r="C147" s="41"/>
      <c r="D147" s="234" t="s">
        <v>127</v>
      </c>
      <c r="E147" s="41"/>
      <c r="F147" s="235" t="s">
        <v>501</v>
      </c>
      <c r="G147" s="41"/>
      <c r="H147" s="41"/>
      <c r="I147" s="236"/>
      <c r="J147" s="41"/>
      <c r="K147" s="41"/>
      <c r="L147" s="45"/>
      <c r="M147" s="237"/>
      <c r="N147" s="238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127</v>
      </c>
      <c r="AU147" s="18" t="s">
        <v>83</v>
      </c>
    </row>
    <row r="148" s="13" customFormat="1">
      <c r="A148" s="13"/>
      <c r="B148" s="239"/>
      <c r="C148" s="240"/>
      <c r="D148" s="241" t="s">
        <v>129</v>
      </c>
      <c r="E148" s="242" t="s">
        <v>1</v>
      </c>
      <c r="F148" s="243" t="s">
        <v>130</v>
      </c>
      <c r="G148" s="240"/>
      <c r="H148" s="242" t="s">
        <v>1</v>
      </c>
      <c r="I148" s="244"/>
      <c r="J148" s="240"/>
      <c r="K148" s="240"/>
      <c r="L148" s="245"/>
      <c r="M148" s="246"/>
      <c r="N148" s="247"/>
      <c r="O148" s="247"/>
      <c r="P148" s="247"/>
      <c r="Q148" s="247"/>
      <c r="R148" s="247"/>
      <c r="S148" s="247"/>
      <c r="T148" s="24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9" t="s">
        <v>129</v>
      </c>
      <c r="AU148" s="249" t="s">
        <v>83</v>
      </c>
      <c r="AV148" s="13" t="s">
        <v>81</v>
      </c>
      <c r="AW148" s="13" t="s">
        <v>31</v>
      </c>
      <c r="AX148" s="13" t="s">
        <v>73</v>
      </c>
      <c r="AY148" s="249" t="s">
        <v>120</v>
      </c>
    </row>
    <row r="149" s="14" customFormat="1">
      <c r="A149" s="14"/>
      <c r="B149" s="250"/>
      <c r="C149" s="251"/>
      <c r="D149" s="241" t="s">
        <v>129</v>
      </c>
      <c r="E149" s="252" t="s">
        <v>1</v>
      </c>
      <c r="F149" s="253" t="s">
        <v>502</v>
      </c>
      <c r="G149" s="251"/>
      <c r="H149" s="254">
        <v>3.2000000000000002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0" t="s">
        <v>129</v>
      </c>
      <c r="AU149" s="260" t="s">
        <v>83</v>
      </c>
      <c r="AV149" s="14" t="s">
        <v>83</v>
      </c>
      <c r="AW149" s="14" t="s">
        <v>31</v>
      </c>
      <c r="AX149" s="14" t="s">
        <v>73</v>
      </c>
      <c r="AY149" s="260" t="s">
        <v>120</v>
      </c>
    </row>
    <row r="150" s="14" customFormat="1">
      <c r="A150" s="14"/>
      <c r="B150" s="250"/>
      <c r="C150" s="251"/>
      <c r="D150" s="241" t="s">
        <v>129</v>
      </c>
      <c r="E150" s="252" t="s">
        <v>1</v>
      </c>
      <c r="F150" s="253" t="s">
        <v>503</v>
      </c>
      <c r="G150" s="251"/>
      <c r="H150" s="254">
        <v>6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0" t="s">
        <v>129</v>
      </c>
      <c r="AU150" s="260" t="s">
        <v>83</v>
      </c>
      <c r="AV150" s="14" t="s">
        <v>83</v>
      </c>
      <c r="AW150" s="14" t="s">
        <v>31</v>
      </c>
      <c r="AX150" s="14" t="s">
        <v>73</v>
      </c>
      <c r="AY150" s="260" t="s">
        <v>120</v>
      </c>
    </row>
    <row r="151" s="15" customFormat="1">
      <c r="A151" s="15"/>
      <c r="B151" s="261"/>
      <c r="C151" s="262"/>
      <c r="D151" s="241" t="s">
        <v>129</v>
      </c>
      <c r="E151" s="263" t="s">
        <v>1</v>
      </c>
      <c r="F151" s="264" t="s">
        <v>133</v>
      </c>
      <c r="G151" s="262"/>
      <c r="H151" s="265">
        <v>9.1999999999999993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1" t="s">
        <v>129</v>
      </c>
      <c r="AU151" s="271" t="s">
        <v>83</v>
      </c>
      <c r="AV151" s="15" t="s">
        <v>126</v>
      </c>
      <c r="AW151" s="15" t="s">
        <v>31</v>
      </c>
      <c r="AX151" s="15" t="s">
        <v>81</v>
      </c>
      <c r="AY151" s="271" t="s">
        <v>120</v>
      </c>
    </row>
    <row r="152" s="2" customFormat="1" ht="24.15" customHeight="1">
      <c r="A152" s="39"/>
      <c r="B152" s="40"/>
      <c r="C152" s="220" t="s">
        <v>155</v>
      </c>
      <c r="D152" s="220" t="s">
        <v>122</v>
      </c>
      <c r="E152" s="221" t="s">
        <v>504</v>
      </c>
      <c r="F152" s="222" t="s">
        <v>505</v>
      </c>
      <c r="G152" s="223" t="s">
        <v>125</v>
      </c>
      <c r="H152" s="224">
        <v>27.800000000000001</v>
      </c>
      <c r="I152" s="225"/>
      <c r="J152" s="226">
        <f>ROUND(I152*H152,2)</f>
        <v>0</v>
      </c>
      <c r="K152" s="227"/>
      <c r="L152" s="45"/>
      <c r="M152" s="228" t="s">
        <v>1</v>
      </c>
      <c r="N152" s="229" t="s">
        <v>38</v>
      </c>
      <c r="O152" s="92"/>
      <c r="P152" s="230">
        <f>O152*H152</f>
        <v>0</v>
      </c>
      <c r="Q152" s="230">
        <v>0</v>
      </c>
      <c r="R152" s="230">
        <f>Q152*H152</f>
        <v>0</v>
      </c>
      <c r="S152" s="230">
        <v>0.29499999999999998</v>
      </c>
      <c r="T152" s="231">
        <f>S152*H152</f>
        <v>8.2010000000000005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2" t="s">
        <v>126</v>
      </c>
      <c r="AT152" s="232" t="s">
        <v>122</v>
      </c>
      <c r="AU152" s="232" t="s">
        <v>83</v>
      </c>
      <c r="AY152" s="18" t="s">
        <v>120</v>
      </c>
      <c r="BE152" s="233">
        <f>IF(N152="základní",J152,0)</f>
        <v>0</v>
      </c>
      <c r="BF152" s="233">
        <f>IF(N152="snížená",J152,0)</f>
        <v>0</v>
      </c>
      <c r="BG152" s="233">
        <f>IF(N152="zákl. přenesená",J152,0)</f>
        <v>0</v>
      </c>
      <c r="BH152" s="233">
        <f>IF(N152="sníž. přenesená",J152,0)</f>
        <v>0</v>
      </c>
      <c r="BI152" s="233">
        <f>IF(N152="nulová",J152,0)</f>
        <v>0</v>
      </c>
      <c r="BJ152" s="18" t="s">
        <v>81</v>
      </c>
      <c r="BK152" s="233">
        <f>ROUND(I152*H152,2)</f>
        <v>0</v>
      </c>
      <c r="BL152" s="18" t="s">
        <v>126</v>
      </c>
      <c r="BM152" s="232" t="s">
        <v>188</v>
      </c>
    </row>
    <row r="153" s="2" customFormat="1">
      <c r="A153" s="39"/>
      <c r="B153" s="40"/>
      <c r="C153" s="41"/>
      <c r="D153" s="234" t="s">
        <v>127</v>
      </c>
      <c r="E153" s="41"/>
      <c r="F153" s="235" t="s">
        <v>506</v>
      </c>
      <c r="G153" s="41"/>
      <c r="H153" s="41"/>
      <c r="I153" s="236"/>
      <c r="J153" s="41"/>
      <c r="K153" s="41"/>
      <c r="L153" s="45"/>
      <c r="M153" s="237"/>
      <c r="N153" s="238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127</v>
      </c>
      <c r="AU153" s="18" t="s">
        <v>83</v>
      </c>
    </row>
    <row r="154" s="14" customFormat="1">
      <c r="A154" s="14"/>
      <c r="B154" s="250"/>
      <c r="C154" s="251"/>
      <c r="D154" s="241" t="s">
        <v>129</v>
      </c>
      <c r="E154" s="252" t="s">
        <v>1</v>
      </c>
      <c r="F154" s="253" t="s">
        <v>507</v>
      </c>
      <c r="G154" s="251"/>
      <c r="H154" s="254">
        <v>27.800000000000001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0" t="s">
        <v>129</v>
      </c>
      <c r="AU154" s="260" t="s">
        <v>83</v>
      </c>
      <c r="AV154" s="14" t="s">
        <v>83</v>
      </c>
      <c r="AW154" s="14" t="s">
        <v>31</v>
      </c>
      <c r="AX154" s="14" t="s">
        <v>73</v>
      </c>
      <c r="AY154" s="260" t="s">
        <v>120</v>
      </c>
    </row>
    <row r="155" s="15" customFormat="1">
      <c r="A155" s="15"/>
      <c r="B155" s="261"/>
      <c r="C155" s="262"/>
      <c r="D155" s="241" t="s">
        <v>129</v>
      </c>
      <c r="E155" s="263" t="s">
        <v>1</v>
      </c>
      <c r="F155" s="264" t="s">
        <v>133</v>
      </c>
      <c r="G155" s="262"/>
      <c r="H155" s="265">
        <v>27.800000000000001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71" t="s">
        <v>129</v>
      </c>
      <c r="AU155" s="271" t="s">
        <v>83</v>
      </c>
      <c r="AV155" s="15" t="s">
        <v>126</v>
      </c>
      <c r="AW155" s="15" t="s">
        <v>31</v>
      </c>
      <c r="AX155" s="15" t="s">
        <v>81</v>
      </c>
      <c r="AY155" s="271" t="s">
        <v>120</v>
      </c>
    </row>
    <row r="156" s="2" customFormat="1" ht="33" customHeight="1">
      <c r="A156" s="39"/>
      <c r="B156" s="40"/>
      <c r="C156" s="220" t="s">
        <v>161</v>
      </c>
      <c r="D156" s="220" t="s">
        <v>122</v>
      </c>
      <c r="E156" s="221" t="s">
        <v>123</v>
      </c>
      <c r="F156" s="222" t="s">
        <v>124</v>
      </c>
      <c r="G156" s="223" t="s">
        <v>125</v>
      </c>
      <c r="H156" s="224">
        <v>172.59999999999999</v>
      </c>
      <c r="I156" s="225"/>
      <c r="J156" s="226">
        <f>ROUND(I156*H156,2)</f>
        <v>0</v>
      </c>
      <c r="K156" s="227"/>
      <c r="L156" s="45"/>
      <c r="M156" s="228" t="s">
        <v>1</v>
      </c>
      <c r="N156" s="229" t="s">
        <v>38</v>
      </c>
      <c r="O156" s="92"/>
      <c r="P156" s="230">
        <f>O156*H156</f>
        <v>0</v>
      </c>
      <c r="Q156" s="230">
        <v>0</v>
      </c>
      <c r="R156" s="230">
        <f>Q156*H156</f>
        <v>0</v>
      </c>
      <c r="S156" s="230">
        <v>0.32000000000000001</v>
      </c>
      <c r="T156" s="231">
        <f>S156*H156</f>
        <v>55.231999999999999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2" t="s">
        <v>126</v>
      </c>
      <c r="AT156" s="232" t="s">
        <v>122</v>
      </c>
      <c r="AU156" s="232" t="s">
        <v>83</v>
      </c>
      <c r="AY156" s="18" t="s">
        <v>120</v>
      </c>
      <c r="BE156" s="233">
        <f>IF(N156="základní",J156,0)</f>
        <v>0</v>
      </c>
      <c r="BF156" s="233">
        <f>IF(N156="snížená",J156,0)</f>
        <v>0</v>
      </c>
      <c r="BG156" s="233">
        <f>IF(N156="zákl. přenesená",J156,0)</f>
        <v>0</v>
      </c>
      <c r="BH156" s="233">
        <f>IF(N156="sníž. přenesená",J156,0)</f>
        <v>0</v>
      </c>
      <c r="BI156" s="233">
        <f>IF(N156="nulová",J156,0)</f>
        <v>0</v>
      </c>
      <c r="BJ156" s="18" t="s">
        <v>81</v>
      </c>
      <c r="BK156" s="233">
        <f>ROUND(I156*H156,2)</f>
        <v>0</v>
      </c>
      <c r="BL156" s="18" t="s">
        <v>126</v>
      </c>
      <c r="BM156" s="232" t="s">
        <v>8</v>
      </c>
    </row>
    <row r="157" s="2" customFormat="1">
      <c r="A157" s="39"/>
      <c r="B157" s="40"/>
      <c r="C157" s="41"/>
      <c r="D157" s="234" t="s">
        <v>127</v>
      </c>
      <c r="E157" s="41"/>
      <c r="F157" s="235" t="s">
        <v>128</v>
      </c>
      <c r="G157" s="41"/>
      <c r="H157" s="41"/>
      <c r="I157" s="236"/>
      <c r="J157" s="41"/>
      <c r="K157" s="41"/>
      <c r="L157" s="45"/>
      <c r="M157" s="237"/>
      <c r="N157" s="238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127</v>
      </c>
      <c r="AU157" s="18" t="s">
        <v>83</v>
      </c>
    </row>
    <row r="158" s="13" customFormat="1">
      <c r="A158" s="13"/>
      <c r="B158" s="239"/>
      <c r="C158" s="240"/>
      <c r="D158" s="241" t="s">
        <v>129</v>
      </c>
      <c r="E158" s="242" t="s">
        <v>1</v>
      </c>
      <c r="F158" s="243" t="s">
        <v>486</v>
      </c>
      <c r="G158" s="240"/>
      <c r="H158" s="242" t="s">
        <v>1</v>
      </c>
      <c r="I158" s="244"/>
      <c r="J158" s="240"/>
      <c r="K158" s="240"/>
      <c r="L158" s="245"/>
      <c r="M158" s="246"/>
      <c r="N158" s="247"/>
      <c r="O158" s="247"/>
      <c r="P158" s="247"/>
      <c r="Q158" s="247"/>
      <c r="R158" s="247"/>
      <c r="S158" s="247"/>
      <c r="T158" s="24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9" t="s">
        <v>129</v>
      </c>
      <c r="AU158" s="249" t="s">
        <v>83</v>
      </c>
      <c r="AV158" s="13" t="s">
        <v>81</v>
      </c>
      <c r="AW158" s="13" t="s">
        <v>31</v>
      </c>
      <c r="AX158" s="13" t="s">
        <v>73</v>
      </c>
      <c r="AY158" s="249" t="s">
        <v>120</v>
      </c>
    </row>
    <row r="159" s="14" customFormat="1">
      <c r="A159" s="14"/>
      <c r="B159" s="250"/>
      <c r="C159" s="251"/>
      <c r="D159" s="241" t="s">
        <v>129</v>
      </c>
      <c r="E159" s="252" t="s">
        <v>1</v>
      </c>
      <c r="F159" s="253" t="s">
        <v>508</v>
      </c>
      <c r="G159" s="251"/>
      <c r="H159" s="254">
        <v>172.59999999999999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0" t="s">
        <v>129</v>
      </c>
      <c r="AU159" s="260" t="s">
        <v>83</v>
      </c>
      <c r="AV159" s="14" t="s">
        <v>83</v>
      </c>
      <c r="AW159" s="14" t="s">
        <v>31</v>
      </c>
      <c r="AX159" s="14" t="s">
        <v>73</v>
      </c>
      <c r="AY159" s="260" t="s">
        <v>120</v>
      </c>
    </row>
    <row r="160" s="15" customFormat="1">
      <c r="A160" s="15"/>
      <c r="B160" s="261"/>
      <c r="C160" s="262"/>
      <c r="D160" s="241" t="s">
        <v>129</v>
      </c>
      <c r="E160" s="263" t="s">
        <v>1</v>
      </c>
      <c r="F160" s="264" t="s">
        <v>133</v>
      </c>
      <c r="G160" s="262"/>
      <c r="H160" s="265">
        <v>172.59999999999999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71" t="s">
        <v>129</v>
      </c>
      <c r="AU160" s="271" t="s">
        <v>83</v>
      </c>
      <c r="AV160" s="15" t="s">
        <v>126</v>
      </c>
      <c r="AW160" s="15" t="s">
        <v>31</v>
      </c>
      <c r="AX160" s="15" t="s">
        <v>81</v>
      </c>
      <c r="AY160" s="271" t="s">
        <v>120</v>
      </c>
    </row>
    <row r="161" s="2" customFormat="1" ht="33" customHeight="1">
      <c r="A161" s="39"/>
      <c r="B161" s="40"/>
      <c r="C161" s="220" t="s">
        <v>167</v>
      </c>
      <c r="D161" s="220" t="s">
        <v>122</v>
      </c>
      <c r="E161" s="221" t="s">
        <v>509</v>
      </c>
      <c r="F161" s="222" t="s">
        <v>510</v>
      </c>
      <c r="G161" s="223" t="s">
        <v>125</v>
      </c>
      <c r="H161" s="224">
        <v>103.5</v>
      </c>
      <c r="I161" s="225"/>
      <c r="J161" s="226">
        <f>ROUND(I161*H161,2)</f>
        <v>0</v>
      </c>
      <c r="K161" s="227"/>
      <c r="L161" s="45"/>
      <c r="M161" s="228" t="s">
        <v>1</v>
      </c>
      <c r="N161" s="229" t="s">
        <v>38</v>
      </c>
      <c r="O161" s="92"/>
      <c r="P161" s="230">
        <f>O161*H161</f>
        <v>0</v>
      </c>
      <c r="Q161" s="230">
        <v>0</v>
      </c>
      <c r="R161" s="230">
        <f>Q161*H161</f>
        <v>0</v>
      </c>
      <c r="S161" s="230">
        <v>0.29499999999999998</v>
      </c>
      <c r="T161" s="231">
        <f>S161*H161</f>
        <v>30.532499999999999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2" t="s">
        <v>126</v>
      </c>
      <c r="AT161" s="232" t="s">
        <v>122</v>
      </c>
      <c r="AU161" s="232" t="s">
        <v>83</v>
      </c>
      <c r="AY161" s="18" t="s">
        <v>120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8" t="s">
        <v>81</v>
      </c>
      <c r="BK161" s="233">
        <f>ROUND(I161*H161,2)</f>
        <v>0</v>
      </c>
      <c r="BL161" s="18" t="s">
        <v>126</v>
      </c>
      <c r="BM161" s="232" t="s">
        <v>217</v>
      </c>
    </row>
    <row r="162" s="2" customFormat="1">
      <c r="A162" s="39"/>
      <c r="B162" s="40"/>
      <c r="C162" s="41"/>
      <c r="D162" s="234" t="s">
        <v>127</v>
      </c>
      <c r="E162" s="41"/>
      <c r="F162" s="235" t="s">
        <v>511</v>
      </c>
      <c r="G162" s="41"/>
      <c r="H162" s="41"/>
      <c r="I162" s="236"/>
      <c r="J162" s="41"/>
      <c r="K162" s="41"/>
      <c r="L162" s="45"/>
      <c r="M162" s="237"/>
      <c r="N162" s="238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127</v>
      </c>
      <c r="AU162" s="18" t="s">
        <v>83</v>
      </c>
    </row>
    <row r="163" s="13" customFormat="1">
      <c r="A163" s="13"/>
      <c r="B163" s="239"/>
      <c r="C163" s="240"/>
      <c r="D163" s="241" t="s">
        <v>129</v>
      </c>
      <c r="E163" s="242" t="s">
        <v>1</v>
      </c>
      <c r="F163" s="243" t="s">
        <v>486</v>
      </c>
      <c r="G163" s="240"/>
      <c r="H163" s="242" t="s">
        <v>1</v>
      </c>
      <c r="I163" s="244"/>
      <c r="J163" s="240"/>
      <c r="K163" s="240"/>
      <c r="L163" s="245"/>
      <c r="M163" s="246"/>
      <c r="N163" s="247"/>
      <c r="O163" s="247"/>
      <c r="P163" s="247"/>
      <c r="Q163" s="247"/>
      <c r="R163" s="247"/>
      <c r="S163" s="247"/>
      <c r="T163" s="24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9" t="s">
        <v>129</v>
      </c>
      <c r="AU163" s="249" t="s">
        <v>83</v>
      </c>
      <c r="AV163" s="13" t="s">
        <v>81</v>
      </c>
      <c r="AW163" s="13" t="s">
        <v>31</v>
      </c>
      <c r="AX163" s="13" t="s">
        <v>73</v>
      </c>
      <c r="AY163" s="249" t="s">
        <v>120</v>
      </c>
    </row>
    <row r="164" s="14" customFormat="1">
      <c r="A164" s="14"/>
      <c r="B164" s="250"/>
      <c r="C164" s="251"/>
      <c r="D164" s="241" t="s">
        <v>129</v>
      </c>
      <c r="E164" s="252" t="s">
        <v>1</v>
      </c>
      <c r="F164" s="253" t="s">
        <v>512</v>
      </c>
      <c r="G164" s="251"/>
      <c r="H164" s="254">
        <v>103.5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0" t="s">
        <v>129</v>
      </c>
      <c r="AU164" s="260" t="s">
        <v>83</v>
      </c>
      <c r="AV164" s="14" t="s">
        <v>83</v>
      </c>
      <c r="AW164" s="14" t="s">
        <v>31</v>
      </c>
      <c r="AX164" s="14" t="s">
        <v>73</v>
      </c>
      <c r="AY164" s="260" t="s">
        <v>120</v>
      </c>
    </row>
    <row r="165" s="15" customFormat="1">
      <c r="A165" s="15"/>
      <c r="B165" s="261"/>
      <c r="C165" s="262"/>
      <c r="D165" s="241" t="s">
        <v>129</v>
      </c>
      <c r="E165" s="263" t="s">
        <v>1</v>
      </c>
      <c r="F165" s="264" t="s">
        <v>133</v>
      </c>
      <c r="G165" s="262"/>
      <c r="H165" s="265">
        <v>103.5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1" t="s">
        <v>129</v>
      </c>
      <c r="AU165" s="271" t="s">
        <v>83</v>
      </c>
      <c r="AV165" s="15" t="s">
        <v>126</v>
      </c>
      <c r="AW165" s="15" t="s">
        <v>31</v>
      </c>
      <c r="AX165" s="15" t="s">
        <v>81</v>
      </c>
      <c r="AY165" s="271" t="s">
        <v>120</v>
      </c>
    </row>
    <row r="166" s="2" customFormat="1" ht="24.15" customHeight="1">
      <c r="A166" s="39"/>
      <c r="B166" s="40"/>
      <c r="C166" s="220" t="s">
        <v>176</v>
      </c>
      <c r="D166" s="220" t="s">
        <v>122</v>
      </c>
      <c r="E166" s="221" t="s">
        <v>513</v>
      </c>
      <c r="F166" s="222" t="s">
        <v>514</v>
      </c>
      <c r="G166" s="223" t="s">
        <v>125</v>
      </c>
      <c r="H166" s="224">
        <v>9.1999999999999993</v>
      </c>
      <c r="I166" s="225"/>
      <c r="J166" s="226">
        <f>ROUND(I166*H166,2)</f>
        <v>0</v>
      </c>
      <c r="K166" s="227"/>
      <c r="L166" s="45"/>
      <c r="M166" s="228" t="s">
        <v>1</v>
      </c>
      <c r="N166" s="229" t="s">
        <v>38</v>
      </c>
      <c r="O166" s="92"/>
      <c r="P166" s="230">
        <f>O166*H166</f>
        <v>0</v>
      </c>
      <c r="Q166" s="230">
        <v>0</v>
      </c>
      <c r="R166" s="230">
        <f>Q166*H166</f>
        <v>0</v>
      </c>
      <c r="S166" s="230">
        <v>0.23999999999999999</v>
      </c>
      <c r="T166" s="231">
        <f>S166*H166</f>
        <v>2.2079999999999997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2" t="s">
        <v>126</v>
      </c>
      <c r="AT166" s="232" t="s">
        <v>122</v>
      </c>
      <c r="AU166" s="232" t="s">
        <v>83</v>
      </c>
      <c r="AY166" s="18" t="s">
        <v>120</v>
      </c>
      <c r="BE166" s="233">
        <f>IF(N166="základní",J166,0)</f>
        <v>0</v>
      </c>
      <c r="BF166" s="233">
        <f>IF(N166="snížená",J166,0)</f>
        <v>0</v>
      </c>
      <c r="BG166" s="233">
        <f>IF(N166="zákl. přenesená",J166,0)</f>
        <v>0</v>
      </c>
      <c r="BH166" s="233">
        <f>IF(N166="sníž. přenesená",J166,0)</f>
        <v>0</v>
      </c>
      <c r="BI166" s="233">
        <f>IF(N166="nulová",J166,0)</f>
        <v>0</v>
      </c>
      <c r="BJ166" s="18" t="s">
        <v>81</v>
      </c>
      <c r="BK166" s="233">
        <f>ROUND(I166*H166,2)</f>
        <v>0</v>
      </c>
      <c r="BL166" s="18" t="s">
        <v>126</v>
      </c>
      <c r="BM166" s="232" t="s">
        <v>179</v>
      </c>
    </row>
    <row r="167" s="2" customFormat="1">
      <c r="A167" s="39"/>
      <c r="B167" s="40"/>
      <c r="C167" s="41"/>
      <c r="D167" s="234" t="s">
        <v>127</v>
      </c>
      <c r="E167" s="41"/>
      <c r="F167" s="235" t="s">
        <v>515</v>
      </c>
      <c r="G167" s="41"/>
      <c r="H167" s="41"/>
      <c r="I167" s="236"/>
      <c r="J167" s="41"/>
      <c r="K167" s="41"/>
      <c r="L167" s="45"/>
      <c r="M167" s="237"/>
      <c r="N167" s="238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127</v>
      </c>
      <c r="AU167" s="18" t="s">
        <v>83</v>
      </c>
    </row>
    <row r="168" s="14" customFormat="1">
      <c r="A168" s="14"/>
      <c r="B168" s="250"/>
      <c r="C168" s="251"/>
      <c r="D168" s="241" t="s">
        <v>129</v>
      </c>
      <c r="E168" s="252" t="s">
        <v>1</v>
      </c>
      <c r="F168" s="253" t="s">
        <v>516</v>
      </c>
      <c r="G168" s="251"/>
      <c r="H168" s="254">
        <v>3.2000000000000002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0" t="s">
        <v>129</v>
      </c>
      <c r="AU168" s="260" t="s">
        <v>83</v>
      </c>
      <c r="AV168" s="14" t="s">
        <v>83</v>
      </c>
      <c r="AW168" s="14" t="s">
        <v>31</v>
      </c>
      <c r="AX168" s="14" t="s">
        <v>73</v>
      </c>
      <c r="AY168" s="260" t="s">
        <v>120</v>
      </c>
    </row>
    <row r="169" s="14" customFormat="1">
      <c r="A169" s="14"/>
      <c r="B169" s="250"/>
      <c r="C169" s="251"/>
      <c r="D169" s="241" t="s">
        <v>129</v>
      </c>
      <c r="E169" s="252" t="s">
        <v>1</v>
      </c>
      <c r="F169" s="253" t="s">
        <v>517</v>
      </c>
      <c r="G169" s="251"/>
      <c r="H169" s="254">
        <v>6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0" t="s">
        <v>129</v>
      </c>
      <c r="AU169" s="260" t="s">
        <v>83</v>
      </c>
      <c r="AV169" s="14" t="s">
        <v>83</v>
      </c>
      <c r="AW169" s="14" t="s">
        <v>31</v>
      </c>
      <c r="AX169" s="14" t="s">
        <v>73</v>
      </c>
      <c r="AY169" s="260" t="s">
        <v>120</v>
      </c>
    </row>
    <row r="170" s="15" customFormat="1">
      <c r="A170" s="15"/>
      <c r="B170" s="261"/>
      <c r="C170" s="262"/>
      <c r="D170" s="241" t="s">
        <v>129</v>
      </c>
      <c r="E170" s="263" t="s">
        <v>1</v>
      </c>
      <c r="F170" s="264" t="s">
        <v>133</v>
      </c>
      <c r="G170" s="262"/>
      <c r="H170" s="265">
        <v>9.1999999999999993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1" t="s">
        <v>129</v>
      </c>
      <c r="AU170" s="271" t="s">
        <v>83</v>
      </c>
      <c r="AV170" s="15" t="s">
        <v>126</v>
      </c>
      <c r="AW170" s="15" t="s">
        <v>31</v>
      </c>
      <c r="AX170" s="15" t="s">
        <v>81</v>
      </c>
      <c r="AY170" s="271" t="s">
        <v>120</v>
      </c>
    </row>
    <row r="171" s="2" customFormat="1" ht="24.15" customHeight="1">
      <c r="A171" s="39"/>
      <c r="B171" s="40"/>
      <c r="C171" s="220" t="s">
        <v>182</v>
      </c>
      <c r="D171" s="220" t="s">
        <v>122</v>
      </c>
      <c r="E171" s="221" t="s">
        <v>518</v>
      </c>
      <c r="F171" s="222" t="s">
        <v>519</v>
      </c>
      <c r="G171" s="223" t="s">
        <v>125</v>
      </c>
      <c r="H171" s="224">
        <v>39.5</v>
      </c>
      <c r="I171" s="225"/>
      <c r="J171" s="226">
        <f>ROUND(I171*H171,2)</f>
        <v>0</v>
      </c>
      <c r="K171" s="227"/>
      <c r="L171" s="45"/>
      <c r="M171" s="228" t="s">
        <v>1</v>
      </c>
      <c r="N171" s="229" t="s">
        <v>38</v>
      </c>
      <c r="O171" s="92"/>
      <c r="P171" s="230">
        <f>O171*H171</f>
        <v>0</v>
      </c>
      <c r="Q171" s="230">
        <v>0</v>
      </c>
      <c r="R171" s="230">
        <f>Q171*H171</f>
        <v>0</v>
      </c>
      <c r="S171" s="230">
        <v>0.098000000000000004</v>
      </c>
      <c r="T171" s="231">
        <f>S171*H171</f>
        <v>3.871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2" t="s">
        <v>126</v>
      </c>
      <c r="AT171" s="232" t="s">
        <v>122</v>
      </c>
      <c r="AU171" s="232" t="s">
        <v>83</v>
      </c>
      <c r="AY171" s="18" t="s">
        <v>120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8" t="s">
        <v>81</v>
      </c>
      <c r="BK171" s="233">
        <f>ROUND(I171*H171,2)</f>
        <v>0</v>
      </c>
      <c r="BL171" s="18" t="s">
        <v>126</v>
      </c>
      <c r="BM171" s="232" t="s">
        <v>170</v>
      </c>
    </row>
    <row r="172" s="2" customFormat="1">
      <c r="A172" s="39"/>
      <c r="B172" s="40"/>
      <c r="C172" s="41"/>
      <c r="D172" s="234" t="s">
        <v>127</v>
      </c>
      <c r="E172" s="41"/>
      <c r="F172" s="235" t="s">
        <v>520</v>
      </c>
      <c r="G172" s="41"/>
      <c r="H172" s="41"/>
      <c r="I172" s="236"/>
      <c r="J172" s="41"/>
      <c r="K172" s="41"/>
      <c r="L172" s="45"/>
      <c r="M172" s="237"/>
      <c r="N172" s="238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127</v>
      </c>
      <c r="AU172" s="18" t="s">
        <v>83</v>
      </c>
    </row>
    <row r="173" s="14" customFormat="1">
      <c r="A173" s="14"/>
      <c r="B173" s="250"/>
      <c r="C173" s="251"/>
      <c r="D173" s="241" t="s">
        <v>129</v>
      </c>
      <c r="E173" s="252" t="s">
        <v>1</v>
      </c>
      <c r="F173" s="253" t="s">
        <v>521</v>
      </c>
      <c r="G173" s="251"/>
      <c r="H173" s="254">
        <v>30.199999999999999</v>
      </c>
      <c r="I173" s="255"/>
      <c r="J173" s="251"/>
      <c r="K173" s="251"/>
      <c r="L173" s="256"/>
      <c r="M173" s="257"/>
      <c r="N173" s="258"/>
      <c r="O173" s="258"/>
      <c r="P173" s="258"/>
      <c r="Q173" s="258"/>
      <c r="R173" s="258"/>
      <c r="S173" s="258"/>
      <c r="T173" s="25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0" t="s">
        <v>129</v>
      </c>
      <c r="AU173" s="260" t="s">
        <v>83</v>
      </c>
      <c r="AV173" s="14" t="s">
        <v>83</v>
      </c>
      <c r="AW173" s="14" t="s">
        <v>31</v>
      </c>
      <c r="AX173" s="14" t="s">
        <v>73</v>
      </c>
      <c r="AY173" s="260" t="s">
        <v>120</v>
      </c>
    </row>
    <row r="174" s="14" customFormat="1">
      <c r="A174" s="14"/>
      <c r="B174" s="250"/>
      <c r="C174" s="251"/>
      <c r="D174" s="241" t="s">
        <v>129</v>
      </c>
      <c r="E174" s="252" t="s">
        <v>1</v>
      </c>
      <c r="F174" s="253" t="s">
        <v>522</v>
      </c>
      <c r="G174" s="251"/>
      <c r="H174" s="254">
        <v>9.3000000000000007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0" t="s">
        <v>129</v>
      </c>
      <c r="AU174" s="260" t="s">
        <v>83</v>
      </c>
      <c r="AV174" s="14" t="s">
        <v>83</v>
      </c>
      <c r="AW174" s="14" t="s">
        <v>31</v>
      </c>
      <c r="AX174" s="14" t="s">
        <v>73</v>
      </c>
      <c r="AY174" s="260" t="s">
        <v>120</v>
      </c>
    </row>
    <row r="175" s="15" customFormat="1">
      <c r="A175" s="15"/>
      <c r="B175" s="261"/>
      <c r="C175" s="262"/>
      <c r="D175" s="241" t="s">
        <v>129</v>
      </c>
      <c r="E175" s="263" t="s">
        <v>1</v>
      </c>
      <c r="F175" s="264" t="s">
        <v>133</v>
      </c>
      <c r="G175" s="262"/>
      <c r="H175" s="265">
        <v>39.5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1" t="s">
        <v>129</v>
      </c>
      <c r="AU175" s="271" t="s">
        <v>83</v>
      </c>
      <c r="AV175" s="15" t="s">
        <v>126</v>
      </c>
      <c r="AW175" s="15" t="s">
        <v>31</v>
      </c>
      <c r="AX175" s="15" t="s">
        <v>81</v>
      </c>
      <c r="AY175" s="271" t="s">
        <v>120</v>
      </c>
    </row>
    <row r="176" s="2" customFormat="1" ht="33" customHeight="1">
      <c r="A176" s="39"/>
      <c r="B176" s="40"/>
      <c r="C176" s="220" t="s">
        <v>188</v>
      </c>
      <c r="D176" s="220" t="s">
        <v>122</v>
      </c>
      <c r="E176" s="221" t="s">
        <v>523</v>
      </c>
      <c r="F176" s="222" t="s">
        <v>524</v>
      </c>
      <c r="G176" s="223" t="s">
        <v>191</v>
      </c>
      <c r="H176" s="224">
        <v>19.66</v>
      </c>
      <c r="I176" s="225"/>
      <c r="J176" s="226">
        <f>ROUND(I176*H176,2)</f>
        <v>0</v>
      </c>
      <c r="K176" s="227"/>
      <c r="L176" s="45"/>
      <c r="M176" s="228" t="s">
        <v>1</v>
      </c>
      <c r="N176" s="229" t="s">
        <v>38</v>
      </c>
      <c r="O176" s="92"/>
      <c r="P176" s="230">
        <f>O176*H176</f>
        <v>0</v>
      </c>
      <c r="Q176" s="230">
        <v>0</v>
      </c>
      <c r="R176" s="230">
        <f>Q176*H176</f>
        <v>0</v>
      </c>
      <c r="S176" s="230">
        <v>0</v>
      </c>
      <c r="T176" s="23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2" t="s">
        <v>126</v>
      </c>
      <c r="AT176" s="232" t="s">
        <v>122</v>
      </c>
      <c r="AU176" s="232" t="s">
        <v>83</v>
      </c>
      <c r="AY176" s="18" t="s">
        <v>120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8" t="s">
        <v>81</v>
      </c>
      <c r="BK176" s="233">
        <f>ROUND(I176*H176,2)</f>
        <v>0</v>
      </c>
      <c r="BL176" s="18" t="s">
        <v>126</v>
      </c>
      <c r="BM176" s="232" t="s">
        <v>186</v>
      </c>
    </row>
    <row r="177" s="2" customFormat="1">
      <c r="A177" s="39"/>
      <c r="B177" s="40"/>
      <c r="C177" s="41"/>
      <c r="D177" s="234" t="s">
        <v>127</v>
      </c>
      <c r="E177" s="41"/>
      <c r="F177" s="235" t="s">
        <v>525</v>
      </c>
      <c r="G177" s="41"/>
      <c r="H177" s="41"/>
      <c r="I177" s="236"/>
      <c r="J177" s="41"/>
      <c r="K177" s="41"/>
      <c r="L177" s="45"/>
      <c r="M177" s="237"/>
      <c r="N177" s="238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127</v>
      </c>
      <c r="AU177" s="18" t="s">
        <v>83</v>
      </c>
    </row>
    <row r="178" s="13" customFormat="1">
      <c r="A178" s="13"/>
      <c r="B178" s="239"/>
      <c r="C178" s="240"/>
      <c r="D178" s="241" t="s">
        <v>129</v>
      </c>
      <c r="E178" s="242" t="s">
        <v>1</v>
      </c>
      <c r="F178" s="243" t="s">
        <v>526</v>
      </c>
      <c r="G178" s="240"/>
      <c r="H178" s="242" t="s">
        <v>1</v>
      </c>
      <c r="I178" s="244"/>
      <c r="J178" s="240"/>
      <c r="K178" s="240"/>
      <c r="L178" s="245"/>
      <c r="M178" s="246"/>
      <c r="N178" s="247"/>
      <c r="O178" s="247"/>
      <c r="P178" s="247"/>
      <c r="Q178" s="247"/>
      <c r="R178" s="247"/>
      <c r="S178" s="247"/>
      <c r="T178" s="24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9" t="s">
        <v>129</v>
      </c>
      <c r="AU178" s="249" t="s">
        <v>83</v>
      </c>
      <c r="AV178" s="13" t="s">
        <v>81</v>
      </c>
      <c r="AW178" s="13" t="s">
        <v>31</v>
      </c>
      <c r="AX178" s="13" t="s">
        <v>73</v>
      </c>
      <c r="AY178" s="249" t="s">
        <v>120</v>
      </c>
    </row>
    <row r="179" s="13" customFormat="1">
      <c r="A179" s="13"/>
      <c r="B179" s="239"/>
      <c r="C179" s="240"/>
      <c r="D179" s="241" t="s">
        <v>129</v>
      </c>
      <c r="E179" s="242" t="s">
        <v>1</v>
      </c>
      <c r="F179" s="243" t="s">
        <v>484</v>
      </c>
      <c r="G179" s="240"/>
      <c r="H179" s="242" t="s">
        <v>1</v>
      </c>
      <c r="I179" s="244"/>
      <c r="J179" s="240"/>
      <c r="K179" s="240"/>
      <c r="L179" s="245"/>
      <c r="M179" s="246"/>
      <c r="N179" s="247"/>
      <c r="O179" s="247"/>
      <c r="P179" s="247"/>
      <c r="Q179" s="247"/>
      <c r="R179" s="247"/>
      <c r="S179" s="247"/>
      <c r="T179" s="24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9" t="s">
        <v>129</v>
      </c>
      <c r="AU179" s="249" t="s">
        <v>83</v>
      </c>
      <c r="AV179" s="13" t="s">
        <v>81</v>
      </c>
      <c r="AW179" s="13" t="s">
        <v>31</v>
      </c>
      <c r="AX179" s="13" t="s">
        <v>73</v>
      </c>
      <c r="AY179" s="249" t="s">
        <v>120</v>
      </c>
    </row>
    <row r="180" s="14" customFormat="1">
      <c r="A180" s="14"/>
      <c r="B180" s="250"/>
      <c r="C180" s="251"/>
      <c r="D180" s="241" t="s">
        <v>129</v>
      </c>
      <c r="E180" s="252" t="s">
        <v>1</v>
      </c>
      <c r="F180" s="253" t="s">
        <v>527</v>
      </c>
      <c r="G180" s="251"/>
      <c r="H180" s="254">
        <v>3.3799999999999999</v>
      </c>
      <c r="I180" s="255"/>
      <c r="J180" s="251"/>
      <c r="K180" s="251"/>
      <c r="L180" s="256"/>
      <c r="M180" s="257"/>
      <c r="N180" s="258"/>
      <c r="O180" s="258"/>
      <c r="P180" s="258"/>
      <c r="Q180" s="258"/>
      <c r="R180" s="258"/>
      <c r="S180" s="258"/>
      <c r="T180" s="25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0" t="s">
        <v>129</v>
      </c>
      <c r="AU180" s="260" t="s">
        <v>83</v>
      </c>
      <c r="AV180" s="14" t="s">
        <v>83</v>
      </c>
      <c r="AW180" s="14" t="s">
        <v>31</v>
      </c>
      <c r="AX180" s="14" t="s">
        <v>73</v>
      </c>
      <c r="AY180" s="260" t="s">
        <v>120</v>
      </c>
    </row>
    <row r="181" s="14" customFormat="1">
      <c r="A181" s="14"/>
      <c r="B181" s="250"/>
      <c r="C181" s="251"/>
      <c r="D181" s="241" t="s">
        <v>129</v>
      </c>
      <c r="E181" s="252" t="s">
        <v>1</v>
      </c>
      <c r="F181" s="253" t="s">
        <v>528</v>
      </c>
      <c r="G181" s="251"/>
      <c r="H181" s="254">
        <v>3.1400000000000001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0" t="s">
        <v>129</v>
      </c>
      <c r="AU181" s="260" t="s">
        <v>83</v>
      </c>
      <c r="AV181" s="14" t="s">
        <v>83</v>
      </c>
      <c r="AW181" s="14" t="s">
        <v>31</v>
      </c>
      <c r="AX181" s="14" t="s">
        <v>73</v>
      </c>
      <c r="AY181" s="260" t="s">
        <v>120</v>
      </c>
    </row>
    <row r="182" s="14" customFormat="1">
      <c r="A182" s="14"/>
      <c r="B182" s="250"/>
      <c r="C182" s="251"/>
      <c r="D182" s="241" t="s">
        <v>129</v>
      </c>
      <c r="E182" s="252" t="s">
        <v>1</v>
      </c>
      <c r="F182" s="253" t="s">
        <v>529</v>
      </c>
      <c r="G182" s="251"/>
      <c r="H182" s="254">
        <v>2.21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0" t="s">
        <v>129</v>
      </c>
      <c r="AU182" s="260" t="s">
        <v>83</v>
      </c>
      <c r="AV182" s="14" t="s">
        <v>83</v>
      </c>
      <c r="AW182" s="14" t="s">
        <v>31</v>
      </c>
      <c r="AX182" s="14" t="s">
        <v>73</v>
      </c>
      <c r="AY182" s="260" t="s">
        <v>120</v>
      </c>
    </row>
    <row r="183" s="13" customFormat="1">
      <c r="A183" s="13"/>
      <c r="B183" s="239"/>
      <c r="C183" s="240"/>
      <c r="D183" s="241" t="s">
        <v>129</v>
      </c>
      <c r="E183" s="242" t="s">
        <v>1</v>
      </c>
      <c r="F183" s="243" t="s">
        <v>486</v>
      </c>
      <c r="G183" s="240"/>
      <c r="H183" s="242" t="s">
        <v>1</v>
      </c>
      <c r="I183" s="244"/>
      <c r="J183" s="240"/>
      <c r="K183" s="240"/>
      <c r="L183" s="245"/>
      <c r="M183" s="246"/>
      <c r="N183" s="247"/>
      <c r="O183" s="247"/>
      <c r="P183" s="247"/>
      <c r="Q183" s="247"/>
      <c r="R183" s="247"/>
      <c r="S183" s="247"/>
      <c r="T183" s="24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9" t="s">
        <v>129</v>
      </c>
      <c r="AU183" s="249" t="s">
        <v>83</v>
      </c>
      <c r="AV183" s="13" t="s">
        <v>81</v>
      </c>
      <c r="AW183" s="13" t="s">
        <v>31</v>
      </c>
      <c r="AX183" s="13" t="s">
        <v>73</v>
      </c>
      <c r="AY183" s="249" t="s">
        <v>120</v>
      </c>
    </row>
    <row r="184" s="14" customFormat="1">
      <c r="A184" s="14"/>
      <c r="B184" s="250"/>
      <c r="C184" s="251"/>
      <c r="D184" s="241" t="s">
        <v>129</v>
      </c>
      <c r="E184" s="252" t="s">
        <v>1</v>
      </c>
      <c r="F184" s="253" t="s">
        <v>530</v>
      </c>
      <c r="G184" s="251"/>
      <c r="H184" s="254">
        <v>0.84999999999999998</v>
      </c>
      <c r="I184" s="255"/>
      <c r="J184" s="251"/>
      <c r="K184" s="251"/>
      <c r="L184" s="256"/>
      <c r="M184" s="257"/>
      <c r="N184" s="258"/>
      <c r="O184" s="258"/>
      <c r="P184" s="258"/>
      <c r="Q184" s="258"/>
      <c r="R184" s="258"/>
      <c r="S184" s="258"/>
      <c r="T184" s="25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0" t="s">
        <v>129</v>
      </c>
      <c r="AU184" s="260" t="s">
        <v>83</v>
      </c>
      <c r="AV184" s="14" t="s">
        <v>83</v>
      </c>
      <c r="AW184" s="14" t="s">
        <v>31</v>
      </c>
      <c r="AX184" s="14" t="s">
        <v>73</v>
      </c>
      <c r="AY184" s="260" t="s">
        <v>120</v>
      </c>
    </row>
    <row r="185" s="14" customFormat="1">
      <c r="A185" s="14"/>
      <c r="B185" s="250"/>
      <c r="C185" s="251"/>
      <c r="D185" s="241" t="s">
        <v>129</v>
      </c>
      <c r="E185" s="252" t="s">
        <v>1</v>
      </c>
      <c r="F185" s="253" t="s">
        <v>531</v>
      </c>
      <c r="G185" s="251"/>
      <c r="H185" s="254">
        <v>4.8300000000000001</v>
      </c>
      <c r="I185" s="255"/>
      <c r="J185" s="251"/>
      <c r="K185" s="251"/>
      <c r="L185" s="256"/>
      <c r="M185" s="257"/>
      <c r="N185" s="258"/>
      <c r="O185" s="258"/>
      <c r="P185" s="258"/>
      <c r="Q185" s="258"/>
      <c r="R185" s="258"/>
      <c r="S185" s="258"/>
      <c r="T185" s="25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0" t="s">
        <v>129</v>
      </c>
      <c r="AU185" s="260" t="s">
        <v>83</v>
      </c>
      <c r="AV185" s="14" t="s">
        <v>83</v>
      </c>
      <c r="AW185" s="14" t="s">
        <v>31</v>
      </c>
      <c r="AX185" s="14" t="s">
        <v>73</v>
      </c>
      <c r="AY185" s="260" t="s">
        <v>120</v>
      </c>
    </row>
    <row r="186" s="14" customFormat="1">
      <c r="A186" s="14"/>
      <c r="B186" s="250"/>
      <c r="C186" s="251"/>
      <c r="D186" s="241" t="s">
        <v>129</v>
      </c>
      <c r="E186" s="252" t="s">
        <v>1</v>
      </c>
      <c r="F186" s="253" t="s">
        <v>532</v>
      </c>
      <c r="G186" s="251"/>
      <c r="H186" s="254">
        <v>5.25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0" t="s">
        <v>129</v>
      </c>
      <c r="AU186" s="260" t="s">
        <v>83</v>
      </c>
      <c r="AV186" s="14" t="s">
        <v>83</v>
      </c>
      <c r="AW186" s="14" t="s">
        <v>31</v>
      </c>
      <c r="AX186" s="14" t="s">
        <v>73</v>
      </c>
      <c r="AY186" s="260" t="s">
        <v>120</v>
      </c>
    </row>
    <row r="187" s="15" customFormat="1">
      <c r="A187" s="15"/>
      <c r="B187" s="261"/>
      <c r="C187" s="262"/>
      <c r="D187" s="241" t="s">
        <v>129</v>
      </c>
      <c r="E187" s="263" t="s">
        <v>1</v>
      </c>
      <c r="F187" s="264" t="s">
        <v>133</v>
      </c>
      <c r="G187" s="262"/>
      <c r="H187" s="265">
        <v>19.66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1" t="s">
        <v>129</v>
      </c>
      <c r="AU187" s="271" t="s">
        <v>83</v>
      </c>
      <c r="AV187" s="15" t="s">
        <v>126</v>
      </c>
      <c r="AW187" s="15" t="s">
        <v>31</v>
      </c>
      <c r="AX187" s="15" t="s">
        <v>81</v>
      </c>
      <c r="AY187" s="271" t="s">
        <v>120</v>
      </c>
    </row>
    <row r="188" s="2" customFormat="1" ht="33" customHeight="1">
      <c r="A188" s="39"/>
      <c r="B188" s="40"/>
      <c r="C188" s="220" t="s">
        <v>200</v>
      </c>
      <c r="D188" s="220" t="s">
        <v>122</v>
      </c>
      <c r="E188" s="221" t="s">
        <v>189</v>
      </c>
      <c r="F188" s="222" t="s">
        <v>190</v>
      </c>
      <c r="G188" s="223" t="s">
        <v>191</v>
      </c>
      <c r="H188" s="224">
        <v>429.14999999999998</v>
      </c>
      <c r="I188" s="225"/>
      <c r="J188" s="226">
        <f>ROUND(I188*H188,2)</f>
        <v>0</v>
      </c>
      <c r="K188" s="227"/>
      <c r="L188" s="45"/>
      <c r="M188" s="228" t="s">
        <v>1</v>
      </c>
      <c r="N188" s="229" t="s">
        <v>38</v>
      </c>
      <c r="O188" s="92"/>
      <c r="P188" s="230">
        <f>O188*H188</f>
        <v>0</v>
      </c>
      <c r="Q188" s="230">
        <v>0</v>
      </c>
      <c r="R188" s="230">
        <f>Q188*H188</f>
        <v>0</v>
      </c>
      <c r="S188" s="230">
        <v>0</v>
      </c>
      <c r="T188" s="23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2" t="s">
        <v>126</v>
      </c>
      <c r="AT188" s="232" t="s">
        <v>122</v>
      </c>
      <c r="AU188" s="232" t="s">
        <v>83</v>
      </c>
      <c r="AY188" s="18" t="s">
        <v>120</v>
      </c>
      <c r="BE188" s="233">
        <f>IF(N188="základní",J188,0)</f>
        <v>0</v>
      </c>
      <c r="BF188" s="233">
        <f>IF(N188="snížená",J188,0)</f>
        <v>0</v>
      </c>
      <c r="BG188" s="233">
        <f>IF(N188="zákl. přenesená",J188,0)</f>
        <v>0</v>
      </c>
      <c r="BH188" s="233">
        <f>IF(N188="sníž. přenesená",J188,0)</f>
        <v>0</v>
      </c>
      <c r="BI188" s="233">
        <f>IF(N188="nulová",J188,0)</f>
        <v>0</v>
      </c>
      <c r="BJ188" s="18" t="s">
        <v>81</v>
      </c>
      <c r="BK188" s="233">
        <f>ROUND(I188*H188,2)</f>
        <v>0</v>
      </c>
      <c r="BL188" s="18" t="s">
        <v>126</v>
      </c>
      <c r="BM188" s="232" t="s">
        <v>203</v>
      </c>
    </row>
    <row r="189" s="2" customFormat="1">
      <c r="A189" s="39"/>
      <c r="B189" s="40"/>
      <c r="C189" s="41"/>
      <c r="D189" s="234" t="s">
        <v>127</v>
      </c>
      <c r="E189" s="41"/>
      <c r="F189" s="235" t="s">
        <v>193</v>
      </c>
      <c r="G189" s="41"/>
      <c r="H189" s="41"/>
      <c r="I189" s="236"/>
      <c r="J189" s="41"/>
      <c r="K189" s="41"/>
      <c r="L189" s="45"/>
      <c r="M189" s="237"/>
      <c r="N189" s="238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127</v>
      </c>
      <c r="AU189" s="18" t="s">
        <v>83</v>
      </c>
    </row>
    <row r="190" s="13" customFormat="1">
      <c r="A190" s="13"/>
      <c r="B190" s="239"/>
      <c r="C190" s="240"/>
      <c r="D190" s="241" t="s">
        <v>129</v>
      </c>
      <c r="E190" s="242" t="s">
        <v>1</v>
      </c>
      <c r="F190" s="243" t="s">
        <v>484</v>
      </c>
      <c r="G190" s="240"/>
      <c r="H190" s="242" t="s">
        <v>1</v>
      </c>
      <c r="I190" s="244"/>
      <c r="J190" s="240"/>
      <c r="K190" s="240"/>
      <c r="L190" s="245"/>
      <c r="M190" s="246"/>
      <c r="N190" s="247"/>
      <c r="O190" s="247"/>
      <c r="P190" s="247"/>
      <c r="Q190" s="247"/>
      <c r="R190" s="247"/>
      <c r="S190" s="247"/>
      <c r="T190" s="24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9" t="s">
        <v>129</v>
      </c>
      <c r="AU190" s="249" t="s">
        <v>83</v>
      </c>
      <c r="AV190" s="13" t="s">
        <v>81</v>
      </c>
      <c r="AW190" s="13" t="s">
        <v>31</v>
      </c>
      <c r="AX190" s="13" t="s">
        <v>73</v>
      </c>
      <c r="AY190" s="249" t="s">
        <v>120</v>
      </c>
    </row>
    <row r="191" s="14" customFormat="1">
      <c r="A191" s="14"/>
      <c r="B191" s="250"/>
      <c r="C191" s="251"/>
      <c r="D191" s="241" t="s">
        <v>129</v>
      </c>
      <c r="E191" s="252" t="s">
        <v>1</v>
      </c>
      <c r="F191" s="253" t="s">
        <v>533</v>
      </c>
      <c r="G191" s="251"/>
      <c r="H191" s="254">
        <v>23.274999999999999</v>
      </c>
      <c r="I191" s="255"/>
      <c r="J191" s="251"/>
      <c r="K191" s="251"/>
      <c r="L191" s="256"/>
      <c r="M191" s="257"/>
      <c r="N191" s="258"/>
      <c r="O191" s="258"/>
      <c r="P191" s="258"/>
      <c r="Q191" s="258"/>
      <c r="R191" s="258"/>
      <c r="S191" s="258"/>
      <c r="T191" s="25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0" t="s">
        <v>129</v>
      </c>
      <c r="AU191" s="260" t="s">
        <v>83</v>
      </c>
      <c r="AV191" s="14" t="s">
        <v>83</v>
      </c>
      <c r="AW191" s="14" t="s">
        <v>31</v>
      </c>
      <c r="AX191" s="14" t="s">
        <v>73</v>
      </c>
      <c r="AY191" s="260" t="s">
        <v>120</v>
      </c>
    </row>
    <row r="192" s="14" customFormat="1">
      <c r="A192" s="14"/>
      <c r="B192" s="250"/>
      <c r="C192" s="251"/>
      <c r="D192" s="241" t="s">
        <v>129</v>
      </c>
      <c r="E192" s="252" t="s">
        <v>1</v>
      </c>
      <c r="F192" s="253" t="s">
        <v>534</v>
      </c>
      <c r="G192" s="251"/>
      <c r="H192" s="254">
        <v>8.1150000000000002</v>
      </c>
      <c r="I192" s="255"/>
      <c r="J192" s="251"/>
      <c r="K192" s="251"/>
      <c r="L192" s="256"/>
      <c r="M192" s="257"/>
      <c r="N192" s="258"/>
      <c r="O192" s="258"/>
      <c r="P192" s="258"/>
      <c r="Q192" s="258"/>
      <c r="R192" s="258"/>
      <c r="S192" s="258"/>
      <c r="T192" s="25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0" t="s">
        <v>129</v>
      </c>
      <c r="AU192" s="260" t="s">
        <v>83</v>
      </c>
      <c r="AV192" s="14" t="s">
        <v>83</v>
      </c>
      <c r="AW192" s="14" t="s">
        <v>31</v>
      </c>
      <c r="AX192" s="14" t="s">
        <v>73</v>
      </c>
      <c r="AY192" s="260" t="s">
        <v>120</v>
      </c>
    </row>
    <row r="193" s="14" customFormat="1">
      <c r="A193" s="14"/>
      <c r="B193" s="250"/>
      <c r="C193" s="251"/>
      <c r="D193" s="241" t="s">
        <v>129</v>
      </c>
      <c r="E193" s="252" t="s">
        <v>1</v>
      </c>
      <c r="F193" s="253" t="s">
        <v>535</v>
      </c>
      <c r="G193" s="251"/>
      <c r="H193" s="254">
        <v>10.279</v>
      </c>
      <c r="I193" s="255"/>
      <c r="J193" s="251"/>
      <c r="K193" s="251"/>
      <c r="L193" s="256"/>
      <c r="M193" s="257"/>
      <c r="N193" s="258"/>
      <c r="O193" s="258"/>
      <c r="P193" s="258"/>
      <c r="Q193" s="258"/>
      <c r="R193" s="258"/>
      <c r="S193" s="258"/>
      <c r="T193" s="25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0" t="s">
        <v>129</v>
      </c>
      <c r="AU193" s="260" t="s">
        <v>83</v>
      </c>
      <c r="AV193" s="14" t="s">
        <v>83</v>
      </c>
      <c r="AW193" s="14" t="s">
        <v>31</v>
      </c>
      <c r="AX193" s="14" t="s">
        <v>73</v>
      </c>
      <c r="AY193" s="260" t="s">
        <v>120</v>
      </c>
    </row>
    <row r="194" s="13" customFormat="1">
      <c r="A194" s="13"/>
      <c r="B194" s="239"/>
      <c r="C194" s="240"/>
      <c r="D194" s="241" t="s">
        <v>129</v>
      </c>
      <c r="E194" s="242" t="s">
        <v>1</v>
      </c>
      <c r="F194" s="243" t="s">
        <v>486</v>
      </c>
      <c r="G194" s="240"/>
      <c r="H194" s="242" t="s">
        <v>1</v>
      </c>
      <c r="I194" s="244"/>
      <c r="J194" s="240"/>
      <c r="K194" s="240"/>
      <c r="L194" s="245"/>
      <c r="M194" s="246"/>
      <c r="N194" s="247"/>
      <c r="O194" s="247"/>
      <c r="P194" s="247"/>
      <c r="Q194" s="247"/>
      <c r="R194" s="247"/>
      <c r="S194" s="247"/>
      <c r="T194" s="248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9" t="s">
        <v>129</v>
      </c>
      <c r="AU194" s="249" t="s">
        <v>83</v>
      </c>
      <c r="AV194" s="13" t="s">
        <v>81</v>
      </c>
      <c r="AW194" s="13" t="s">
        <v>31</v>
      </c>
      <c r="AX194" s="13" t="s">
        <v>73</v>
      </c>
      <c r="AY194" s="249" t="s">
        <v>120</v>
      </c>
    </row>
    <row r="195" s="14" customFormat="1">
      <c r="A195" s="14"/>
      <c r="B195" s="250"/>
      <c r="C195" s="251"/>
      <c r="D195" s="241" t="s">
        <v>129</v>
      </c>
      <c r="E195" s="252" t="s">
        <v>1</v>
      </c>
      <c r="F195" s="253" t="s">
        <v>536</v>
      </c>
      <c r="G195" s="251"/>
      <c r="H195" s="254">
        <v>25.890000000000001</v>
      </c>
      <c r="I195" s="255"/>
      <c r="J195" s="251"/>
      <c r="K195" s="251"/>
      <c r="L195" s="256"/>
      <c r="M195" s="257"/>
      <c r="N195" s="258"/>
      <c r="O195" s="258"/>
      <c r="P195" s="258"/>
      <c r="Q195" s="258"/>
      <c r="R195" s="258"/>
      <c r="S195" s="258"/>
      <c r="T195" s="259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0" t="s">
        <v>129</v>
      </c>
      <c r="AU195" s="260" t="s">
        <v>83</v>
      </c>
      <c r="AV195" s="14" t="s">
        <v>83</v>
      </c>
      <c r="AW195" s="14" t="s">
        <v>31</v>
      </c>
      <c r="AX195" s="14" t="s">
        <v>73</v>
      </c>
      <c r="AY195" s="260" t="s">
        <v>120</v>
      </c>
    </row>
    <row r="196" s="14" customFormat="1">
      <c r="A196" s="14"/>
      <c r="B196" s="250"/>
      <c r="C196" s="251"/>
      <c r="D196" s="241" t="s">
        <v>129</v>
      </c>
      <c r="E196" s="252" t="s">
        <v>1</v>
      </c>
      <c r="F196" s="253" t="s">
        <v>537</v>
      </c>
      <c r="G196" s="251"/>
      <c r="H196" s="254">
        <v>19.664999999999999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0" t="s">
        <v>129</v>
      </c>
      <c r="AU196" s="260" t="s">
        <v>83</v>
      </c>
      <c r="AV196" s="14" t="s">
        <v>83</v>
      </c>
      <c r="AW196" s="14" t="s">
        <v>31</v>
      </c>
      <c r="AX196" s="14" t="s">
        <v>73</v>
      </c>
      <c r="AY196" s="260" t="s">
        <v>120</v>
      </c>
    </row>
    <row r="197" s="16" customFormat="1">
      <c r="A197" s="16"/>
      <c r="B197" s="287"/>
      <c r="C197" s="288"/>
      <c r="D197" s="241" t="s">
        <v>129</v>
      </c>
      <c r="E197" s="289" t="s">
        <v>1</v>
      </c>
      <c r="F197" s="290" t="s">
        <v>538</v>
      </c>
      <c r="G197" s="288"/>
      <c r="H197" s="291">
        <v>87.224000000000004</v>
      </c>
      <c r="I197" s="292"/>
      <c r="J197" s="288"/>
      <c r="K197" s="288"/>
      <c r="L197" s="293"/>
      <c r="M197" s="294"/>
      <c r="N197" s="295"/>
      <c r="O197" s="295"/>
      <c r="P197" s="295"/>
      <c r="Q197" s="295"/>
      <c r="R197" s="295"/>
      <c r="S197" s="295"/>
      <c r="T197" s="29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97" t="s">
        <v>129</v>
      </c>
      <c r="AU197" s="297" t="s">
        <v>83</v>
      </c>
      <c r="AV197" s="16" t="s">
        <v>142</v>
      </c>
      <c r="AW197" s="16" t="s">
        <v>31</v>
      </c>
      <c r="AX197" s="16" t="s">
        <v>73</v>
      </c>
      <c r="AY197" s="297" t="s">
        <v>120</v>
      </c>
    </row>
    <row r="198" s="13" customFormat="1">
      <c r="A198" s="13"/>
      <c r="B198" s="239"/>
      <c r="C198" s="240"/>
      <c r="D198" s="241" t="s">
        <v>129</v>
      </c>
      <c r="E198" s="242" t="s">
        <v>1</v>
      </c>
      <c r="F198" s="243" t="s">
        <v>486</v>
      </c>
      <c r="G198" s="240"/>
      <c r="H198" s="242" t="s">
        <v>1</v>
      </c>
      <c r="I198" s="244"/>
      <c r="J198" s="240"/>
      <c r="K198" s="240"/>
      <c r="L198" s="245"/>
      <c r="M198" s="246"/>
      <c r="N198" s="247"/>
      <c r="O198" s="247"/>
      <c r="P198" s="247"/>
      <c r="Q198" s="247"/>
      <c r="R198" s="247"/>
      <c r="S198" s="247"/>
      <c r="T198" s="24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9" t="s">
        <v>129</v>
      </c>
      <c r="AU198" s="249" t="s">
        <v>83</v>
      </c>
      <c r="AV198" s="13" t="s">
        <v>81</v>
      </c>
      <c r="AW198" s="13" t="s">
        <v>31</v>
      </c>
      <c r="AX198" s="13" t="s">
        <v>73</v>
      </c>
      <c r="AY198" s="249" t="s">
        <v>120</v>
      </c>
    </row>
    <row r="199" s="14" customFormat="1">
      <c r="A199" s="14"/>
      <c r="B199" s="250"/>
      <c r="C199" s="251"/>
      <c r="D199" s="241" t="s">
        <v>129</v>
      </c>
      <c r="E199" s="252" t="s">
        <v>1</v>
      </c>
      <c r="F199" s="253" t="s">
        <v>539</v>
      </c>
      <c r="G199" s="251"/>
      <c r="H199" s="254">
        <v>17.260000000000002</v>
      </c>
      <c r="I199" s="255"/>
      <c r="J199" s="251"/>
      <c r="K199" s="251"/>
      <c r="L199" s="256"/>
      <c r="M199" s="257"/>
      <c r="N199" s="258"/>
      <c r="O199" s="258"/>
      <c r="P199" s="258"/>
      <c r="Q199" s="258"/>
      <c r="R199" s="258"/>
      <c r="S199" s="258"/>
      <c r="T199" s="25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0" t="s">
        <v>129</v>
      </c>
      <c r="AU199" s="260" t="s">
        <v>83</v>
      </c>
      <c r="AV199" s="14" t="s">
        <v>83</v>
      </c>
      <c r="AW199" s="14" t="s">
        <v>31</v>
      </c>
      <c r="AX199" s="14" t="s">
        <v>73</v>
      </c>
      <c r="AY199" s="260" t="s">
        <v>120</v>
      </c>
    </row>
    <row r="200" s="16" customFormat="1">
      <c r="A200" s="16"/>
      <c r="B200" s="287"/>
      <c r="C200" s="288"/>
      <c r="D200" s="241" t="s">
        <v>129</v>
      </c>
      <c r="E200" s="289" t="s">
        <v>1</v>
      </c>
      <c r="F200" s="290" t="s">
        <v>538</v>
      </c>
      <c r="G200" s="288"/>
      <c r="H200" s="291">
        <v>17.260000000000002</v>
      </c>
      <c r="I200" s="292"/>
      <c r="J200" s="288"/>
      <c r="K200" s="288"/>
      <c r="L200" s="293"/>
      <c r="M200" s="294"/>
      <c r="N200" s="295"/>
      <c r="O200" s="295"/>
      <c r="P200" s="295"/>
      <c r="Q200" s="295"/>
      <c r="R200" s="295"/>
      <c r="S200" s="295"/>
      <c r="T200" s="29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T200" s="297" t="s">
        <v>129</v>
      </c>
      <c r="AU200" s="297" t="s">
        <v>83</v>
      </c>
      <c r="AV200" s="16" t="s">
        <v>142</v>
      </c>
      <c r="AW200" s="16" t="s">
        <v>31</v>
      </c>
      <c r="AX200" s="16" t="s">
        <v>73</v>
      </c>
      <c r="AY200" s="297" t="s">
        <v>120</v>
      </c>
    </row>
    <row r="201" s="13" customFormat="1">
      <c r="A201" s="13"/>
      <c r="B201" s="239"/>
      <c r="C201" s="240"/>
      <c r="D201" s="241" t="s">
        <v>129</v>
      </c>
      <c r="E201" s="242" t="s">
        <v>1</v>
      </c>
      <c r="F201" s="243" t="s">
        <v>486</v>
      </c>
      <c r="G201" s="240"/>
      <c r="H201" s="242" t="s">
        <v>1</v>
      </c>
      <c r="I201" s="244"/>
      <c r="J201" s="240"/>
      <c r="K201" s="240"/>
      <c r="L201" s="245"/>
      <c r="M201" s="246"/>
      <c r="N201" s="247"/>
      <c r="O201" s="247"/>
      <c r="P201" s="247"/>
      <c r="Q201" s="247"/>
      <c r="R201" s="247"/>
      <c r="S201" s="247"/>
      <c r="T201" s="24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9" t="s">
        <v>129</v>
      </c>
      <c r="AU201" s="249" t="s">
        <v>83</v>
      </c>
      <c r="AV201" s="13" t="s">
        <v>81</v>
      </c>
      <c r="AW201" s="13" t="s">
        <v>31</v>
      </c>
      <c r="AX201" s="13" t="s">
        <v>73</v>
      </c>
      <c r="AY201" s="249" t="s">
        <v>120</v>
      </c>
    </row>
    <row r="202" s="14" customFormat="1">
      <c r="A202" s="14"/>
      <c r="B202" s="250"/>
      <c r="C202" s="251"/>
      <c r="D202" s="241" t="s">
        <v>129</v>
      </c>
      <c r="E202" s="252" t="s">
        <v>1</v>
      </c>
      <c r="F202" s="253" t="s">
        <v>540</v>
      </c>
      <c r="G202" s="251"/>
      <c r="H202" s="254">
        <v>111.39700000000001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0" t="s">
        <v>129</v>
      </c>
      <c r="AU202" s="260" t="s">
        <v>83</v>
      </c>
      <c r="AV202" s="14" t="s">
        <v>83</v>
      </c>
      <c r="AW202" s="14" t="s">
        <v>31</v>
      </c>
      <c r="AX202" s="14" t="s">
        <v>73</v>
      </c>
      <c r="AY202" s="260" t="s">
        <v>120</v>
      </c>
    </row>
    <row r="203" s="16" customFormat="1">
      <c r="A203" s="16"/>
      <c r="B203" s="287"/>
      <c r="C203" s="288"/>
      <c r="D203" s="241" t="s">
        <v>129</v>
      </c>
      <c r="E203" s="289" t="s">
        <v>1</v>
      </c>
      <c r="F203" s="290" t="s">
        <v>538</v>
      </c>
      <c r="G203" s="288"/>
      <c r="H203" s="291">
        <v>111.39700000000001</v>
      </c>
      <c r="I203" s="292"/>
      <c r="J203" s="288"/>
      <c r="K203" s="288"/>
      <c r="L203" s="293"/>
      <c r="M203" s="294"/>
      <c r="N203" s="295"/>
      <c r="O203" s="295"/>
      <c r="P203" s="295"/>
      <c r="Q203" s="295"/>
      <c r="R203" s="295"/>
      <c r="S203" s="295"/>
      <c r="T203" s="29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97" t="s">
        <v>129</v>
      </c>
      <c r="AU203" s="297" t="s">
        <v>83</v>
      </c>
      <c r="AV203" s="16" t="s">
        <v>142</v>
      </c>
      <c r="AW203" s="16" t="s">
        <v>31</v>
      </c>
      <c r="AX203" s="16" t="s">
        <v>73</v>
      </c>
      <c r="AY203" s="297" t="s">
        <v>120</v>
      </c>
    </row>
    <row r="204" s="14" customFormat="1">
      <c r="A204" s="14"/>
      <c r="B204" s="250"/>
      <c r="C204" s="251"/>
      <c r="D204" s="241" t="s">
        <v>129</v>
      </c>
      <c r="E204" s="252" t="s">
        <v>1</v>
      </c>
      <c r="F204" s="253" t="s">
        <v>541</v>
      </c>
      <c r="G204" s="251"/>
      <c r="H204" s="254">
        <v>0.47999999999999998</v>
      </c>
      <c r="I204" s="255"/>
      <c r="J204" s="251"/>
      <c r="K204" s="251"/>
      <c r="L204" s="256"/>
      <c r="M204" s="257"/>
      <c r="N204" s="258"/>
      <c r="O204" s="258"/>
      <c r="P204" s="258"/>
      <c r="Q204" s="258"/>
      <c r="R204" s="258"/>
      <c r="S204" s="258"/>
      <c r="T204" s="25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0" t="s">
        <v>129</v>
      </c>
      <c r="AU204" s="260" t="s">
        <v>83</v>
      </c>
      <c r="AV204" s="14" t="s">
        <v>83</v>
      </c>
      <c r="AW204" s="14" t="s">
        <v>31</v>
      </c>
      <c r="AX204" s="14" t="s">
        <v>73</v>
      </c>
      <c r="AY204" s="260" t="s">
        <v>120</v>
      </c>
    </row>
    <row r="205" s="16" customFormat="1">
      <c r="A205" s="16"/>
      <c r="B205" s="287"/>
      <c r="C205" s="288"/>
      <c r="D205" s="241" t="s">
        <v>129</v>
      </c>
      <c r="E205" s="289" t="s">
        <v>1</v>
      </c>
      <c r="F205" s="290" t="s">
        <v>538</v>
      </c>
      <c r="G205" s="288"/>
      <c r="H205" s="291">
        <v>0.47999999999999998</v>
      </c>
      <c r="I205" s="292"/>
      <c r="J205" s="288"/>
      <c r="K205" s="288"/>
      <c r="L205" s="293"/>
      <c r="M205" s="294"/>
      <c r="N205" s="295"/>
      <c r="O205" s="295"/>
      <c r="P205" s="295"/>
      <c r="Q205" s="295"/>
      <c r="R205" s="295"/>
      <c r="S205" s="295"/>
      <c r="T205" s="29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T205" s="297" t="s">
        <v>129</v>
      </c>
      <c r="AU205" s="297" t="s">
        <v>83</v>
      </c>
      <c r="AV205" s="16" t="s">
        <v>142</v>
      </c>
      <c r="AW205" s="16" t="s">
        <v>31</v>
      </c>
      <c r="AX205" s="16" t="s">
        <v>73</v>
      </c>
      <c r="AY205" s="297" t="s">
        <v>120</v>
      </c>
    </row>
    <row r="206" s="13" customFormat="1">
      <c r="A206" s="13"/>
      <c r="B206" s="239"/>
      <c r="C206" s="240"/>
      <c r="D206" s="241" t="s">
        <v>129</v>
      </c>
      <c r="E206" s="242" t="s">
        <v>1</v>
      </c>
      <c r="F206" s="243" t="s">
        <v>484</v>
      </c>
      <c r="G206" s="240"/>
      <c r="H206" s="242" t="s">
        <v>1</v>
      </c>
      <c r="I206" s="244"/>
      <c r="J206" s="240"/>
      <c r="K206" s="240"/>
      <c r="L206" s="245"/>
      <c r="M206" s="246"/>
      <c r="N206" s="247"/>
      <c r="O206" s="247"/>
      <c r="P206" s="247"/>
      <c r="Q206" s="247"/>
      <c r="R206" s="247"/>
      <c r="S206" s="247"/>
      <c r="T206" s="24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9" t="s">
        <v>129</v>
      </c>
      <c r="AU206" s="249" t="s">
        <v>83</v>
      </c>
      <c r="AV206" s="13" t="s">
        <v>81</v>
      </c>
      <c r="AW206" s="13" t="s">
        <v>31</v>
      </c>
      <c r="AX206" s="13" t="s">
        <v>73</v>
      </c>
      <c r="AY206" s="249" t="s">
        <v>120</v>
      </c>
    </row>
    <row r="207" s="14" customFormat="1">
      <c r="A207" s="14"/>
      <c r="B207" s="250"/>
      <c r="C207" s="251"/>
      <c r="D207" s="241" t="s">
        <v>129</v>
      </c>
      <c r="E207" s="252" t="s">
        <v>1</v>
      </c>
      <c r="F207" s="253" t="s">
        <v>542</v>
      </c>
      <c r="G207" s="251"/>
      <c r="H207" s="254">
        <v>3.794</v>
      </c>
      <c r="I207" s="255"/>
      <c r="J207" s="251"/>
      <c r="K207" s="251"/>
      <c r="L207" s="256"/>
      <c r="M207" s="257"/>
      <c r="N207" s="258"/>
      <c r="O207" s="258"/>
      <c r="P207" s="258"/>
      <c r="Q207" s="258"/>
      <c r="R207" s="258"/>
      <c r="S207" s="258"/>
      <c r="T207" s="25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0" t="s">
        <v>129</v>
      </c>
      <c r="AU207" s="260" t="s">
        <v>83</v>
      </c>
      <c r="AV207" s="14" t="s">
        <v>83</v>
      </c>
      <c r="AW207" s="14" t="s">
        <v>31</v>
      </c>
      <c r="AX207" s="14" t="s">
        <v>73</v>
      </c>
      <c r="AY207" s="260" t="s">
        <v>120</v>
      </c>
    </row>
    <row r="208" s="14" customFormat="1">
      <c r="A208" s="14"/>
      <c r="B208" s="250"/>
      <c r="C208" s="251"/>
      <c r="D208" s="241" t="s">
        <v>129</v>
      </c>
      <c r="E208" s="252" t="s">
        <v>1</v>
      </c>
      <c r="F208" s="253" t="s">
        <v>543</v>
      </c>
      <c r="G208" s="251"/>
      <c r="H208" s="254">
        <v>4.5300000000000002</v>
      </c>
      <c r="I208" s="255"/>
      <c r="J208" s="251"/>
      <c r="K208" s="251"/>
      <c r="L208" s="256"/>
      <c r="M208" s="257"/>
      <c r="N208" s="258"/>
      <c r="O208" s="258"/>
      <c r="P208" s="258"/>
      <c r="Q208" s="258"/>
      <c r="R208" s="258"/>
      <c r="S208" s="258"/>
      <c r="T208" s="25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0" t="s">
        <v>129</v>
      </c>
      <c r="AU208" s="260" t="s">
        <v>83</v>
      </c>
      <c r="AV208" s="14" t="s">
        <v>83</v>
      </c>
      <c r="AW208" s="14" t="s">
        <v>31</v>
      </c>
      <c r="AX208" s="14" t="s">
        <v>73</v>
      </c>
      <c r="AY208" s="260" t="s">
        <v>120</v>
      </c>
    </row>
    <row r="209" s="14" customFormat="1">
      <c r="A209" s="14"/>
      <c r="B209" s="250"/>
      <c r="C209" s="251"/>
      <c r="D209" s="241" t="s">
        <v>129</v>
      </c>
      <c r="E209" s="252" t="s">
        <v>1</v>
      </c>
      <c r="F209" s="253" t="s">
        <v>544</v>
      </c>
      <c r="G209" s="251"/>
      <c r="H209" s="254">
        <v>5.282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0" t="s">
        <v>129</v>
      </c>
      <c r="AU209" s="260" t="s">
        <v>83</v>
      </c>
      <c r="AV209" s="14" t="s">
        <v>83</v>
      </c>
      <c r="AW209" s="14" t="s">
        <v>31</v>
      </c>
      <c r="AX209" s="14" t="s">
        <v>73</v>
      </c>
      <c r="AY209" s="260" t="s">
        <v>120</v>
      </c>
    </row>
    <row r="210" s="14" customFormat="1">
      <c r="A210" s="14"/>
      <c r="B210" s="250"/>
      <c r="C210" s="251"/>
      <c r="D210" s="241" t="s">
        <v>129</v>
      </c>
      <c r="E210" s="252" t="s">
        <v>1</v>
      </c>
      <c r="F210" s="253" t="s">
        <v>545</v>
      </c>
      <c r="G210" s="251"/>
      <c r="H210" s="254">
        <v>0.90000000000000002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0" t="s">
        <v>129</v>
      </c>
      <c r="AU210" s="260" t="s">
        <v>83</v>
      </c>
      <c r="AV210" s="14" t="s">
        <v>83</v>
      </c>
      <c r="AW210" s="14" t="s">
        <v>31</v>
      </c>
      <c r="AX210" s="14" t="s">
        <v>73</v>
      </c>
      <c r="AY210" s="260" t="s">
        <v>120</v>
      </c>
    </row>
    <row r="211" s="14" customFormat="1">
      <c r="A211" s="14"/>
      <c r="B211" s="250"/>
      <c r="C211" s="251"/>
      <c r="D211" s="241" t="s">
        <v>129</v>
      </c>
      <c r="E211" s="252" t="s">
        <v>1</v>
      </c>
      <c r="F211" s="253" t="s">
        <v>546</v>
      </c>
      <c r="G211" s="251"/>
      <c r="H211" s="254">
        <v>4.5599999999999996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0" t="s">
        <v>129</v>
      </c>
      <c r="AU211" s="260" t="s">
        <v>83</v>
      </c>
      <c r="AV211" s="14" t="s">
        <v>83</v>
      </c>
      <c r="AW211" s="14" t="s">
        <v>31</v>
      </c>
      <c r="AX211" s="14" t="s">
        <v>73</v>
      </c>
      <c r="AY211" s="260" t="s">
        <v>120</v>
      </c>
    </row>
    <row r="212" s="14" customFormat="1">
      <c r="A212" s="14"/>
      <c r="B212" s="250"/>
      <c r="C212" s="251"/>
      <c r="D212" s="241" t="s">
        <v>129</v>
      </c>
      <c r="E212" s="252" t="s">
        <v>1</v>
      </c>
      <c r="F212" s="253" t="s">
        <v>547</v>
      </c>
      <c r="G212" s="251"/>
      <c r="H212" s="254">
        <v>9.1959999999999997</v>
      </c>
      <c r="I212" s="255"/>
      <c r="J212" s="251"/>
      <c r="K212" s="251"/>
      <c r="L212" s="256"/>
      <c r="M212" s="257"/>
      <c r="N212" s="258"/>
      <c r="O212" s="258"/>
      <c r="P212" s="258"/>
      <c r="Q212" s="258"/>
      <c r="R212" s="258"/>
      <c r="S212" s="258"/>
      <c r="T212" s="259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0" t="s">
        <v>129</v>
      </c>
      <c r="AU212" s="260" t="s">
        <v>83</v>
      </c>
      <c r="AV212" s="14" t="s">
        <v>83</v>
      </c>
      <c r="AW212" s="14" t="s">
        <v>31</v>
      </c>
      <c r="AX212" s="14" t="s">
        <v>73</v>
      </c>
      <c r="AY212" s="260" t="s">
        <v>120</v>
      </c>
    </row>
    <row r="213" s="14" customFormat="1">
      <c r="A213" s="14"/>
      <c r="B213" s="250"/>
      <c r="C213" s="251"/>
      <c r="D213" s="241" t="s">
        <v>129</v>
      </c>
      <c r="E213" s="252" t="s">
        <v>1</v>
      </c>
      <c r="F213" s="253" t="s">
        <v>548</v>
      </c>
      <c r="G213" s="251"/>
      <c r="H213" s="254">
        <v>4.4649999999999999</v>
      </c>
      <c r="I213" s="255"/>
      <c r="J213" s="251"/>
      <c r="K213" s="251"/>
      <c r="L213" s="256"/>
      <c r="M213" s="257"/>
      <c r="N213" s="258"/>
      <c r="O213" s="258"/>
      <c r="P213" s="258"/>
      <c r="Q213" s="258"/>
      <c r="R213" s="258"/>
      <c r="S213" s="258"/>
      <c r="T213" s="25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0" t="s">
        <v>129</v>
      </c>
      <c r="AU213" s="260" t="s">
        <v>83</v>
      </c>
      <c r="AV213" s="14" t="s">
        <v>83</v>
      </c>
      <c r="AW213" s="14" t="s">
        <v>31</v>
      </c>
      <c r="AX213" s="14" t="s">
        <v>73</v>
      </c>
      <c r="AY213" s="260" t="s">
        <v>120</v>
      </c>
    </row>
    <row r="214" s="14" customFormat="1">
      <c r="A214" s="14"/>
      <c r="B214" s="250"/>
      <c r="C214" s="251"/>
      <c r="D214" s="241" t="s">
        <v>129</v>
      </c>
      <c r="E214" s="252" t="s">
        <v>1</v>
      </c>
      <c r="F214" s="253" t="s">
        <v>549</v>
      </c>
      <c r="G214" s="251"/>
      <c r="H214" s="254">
        <v>8.3599999999999994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0" t="s">
        <v>129</v>
      </c>
      <c r="AU214" s="260" t="s">
        <v>83</v>
      </c>
      <c r="AV214" s="14" t="s">
        <v>83</v>
      </c>
      <c r="AW214" s="14" t="s">
        <v>31</v>
      </c>
      <c r="AX214" s="14" t="s">
        <v>73</v>
      </c>
      <c r="AY214" s="260" t="s">
        <v>120</v>
      </c>
    </row>
    <row r="215" s="13" customFormat="1">
      <c r="A215" s="13"/>
      <c r="B215" s="239"/>
      <c r="C215" s="240"/>
      <c r="D215" s="241" t="s">
        <v>129</v>
      </c>
      <c r="E215" s="242" t="s">
        <v>1</v>
      </c>
      <c r="F215" s="243" t="s">
        <v>486</v>
      </c>
      <c r="G215" s="240"/>
      <c r="H215" s="242" t="s">
        <v>1</v>
      </c>
      <c r="I215" s="244"/>
      <c r="J215" s="240"/>
      <c r="K215" s="240"/>
      <c r="L215" s="245"/>
      <c r="M215" s="246"/>
      <c r="N215" s="247"/>
      <c r="O215" s="247"/>
      <c r="P215" s="247"/>
      <c r="Q215" s="247"/>
      <c r="R215" s="247"/>
      <c r="S215" s="247"/>
      <c r="T215" s="24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9" t="s">
        <v>129</v>
      </c>
      <c r="AU215" s="249" t="s">
        <v>83</v>
      </c>
      <c r="AV215" s="13" t="s">
        <v>81</v>
      </c>
      <c r="AW215" s="13" t="s">
        <v>31</v>
      </c>
      <c r="AX215" s="13" t="s">
        <v>73</v>
      </c>
      <c r="AY215" s="249" t="s">
        <v>120</v>
      </c>
    </row>
    <row r="216" s="14" customFormat="1">
      <c r="A216" s="14"/>
      <c r="B216" s="250"/>
      <c r="C216" s="251"/>
      <c r="D216" s="241" t="s">
        <v>129</v>
      </c>
      <c r="E216" s="252" t="s">
        <v>1</v>
      </c>
      <c r="F216" s="253" t="s">
        <v>550</v>
      </c>
      <c r="G216" s="251"/>
      <c r="H216" s="254">
        <v>5.4530000000000003</v>
      </c>
      <c r="I216" s="255"/>
      <c r="J216" s="251"/>
      <c r="K216" s="251"/>
      <c r="L216" s="256"/>
      <c r="M216" s="257"/>
      <c r="N216" s="258"/>
      <c r="O216" s="258"/>
      <c r="P216" s="258"/>
      <c r="Q216" s="258"/>
      <c r="R216" s="258"/>
      <c r="S216" s="258"/>
      <c r="T216" s="25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0" t="s">
        <v>129</v>
      </c>
      <c r="AU216" s="260" t="s">
        <v>83</v>
      </c>
      <c r="AV216" s="14" t="s">
        <v>83</v>
      </c>
      <c r="AW216" s="14" t="s">
        <v>31</v>
      </c>
      <c r="AX216" s="14" t="s">
        <v>73</v>
      </c>
      <c r="AY216" s="260" t="s">
        <v>120</v>
      </c>
    </row>
    <row r="217" s="14" customFormat="1">
      <c r="A217" s="14"/>
      <c r="B217" s="250"/>
      <c r="C217" s="251"/>
      <c r="D217" s="241" t="s">
        <v>129</v>
      </c>
      <c r="E217" s="252" t="s">
        <v>1</v>
      </c>
      <c r="F217" s="253" t="s">
        <v>551</v>
      </c>
      <c r="G217" s="251"/>
      <c r="H217" s="254">
        <v>4.1399999999999997</v>
      </c>
      <c r="I217" s="255"/>
      <c r="J217" s="251"/>
      <c r="K217" s="251"/>
      <c r="L217" s="256"/>
      <c r="M217" s="257"/>
      <c r="N217" s="258"/>
      <c r="O217" s="258"/>
      <c r="P217" s="258"/>
      <c r="Q217" s="258"/>
      <c r="R217" s="258"/>
      <c r="S217" s="258"/>
      <c r="T217" s="25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0" t="s">
        <v>129</v>
      </c>
      <c r="AU217" s="260" t="s">
        <v>83</v>
      </c>
      <c r="AV217" s="14" t="s">
        <v>83</v>
      </c>
      <c r="AW217" s="14" t="s">
        <v>31</v>
      </c>
      <c r="AX217" s="14" t="s">
        <v>73</v>
      </c>
      <c r="AY217" s="260" t="s">
        <v>120</v>
      </c>
    </row>
    <row r="218" s="14" customFormat="1">
      <c r="A218" s="14"/>
      <c r="B218" s="250"/>
      <c r="C218" s="251"/>
      <c r="D218" s="241" t="s">
        <v>129</v>
      </c>
      <c r="E218" s="252" t="s">
        <v>1</v>
      </c>
      <c r="F218" s="253" t="s">
        <v>552</v>
      </c>
      <c r="G218" s="251"/>
      <c r="H218" s="254">
        <v>1.395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0" t="s">
        <v>129</v>
      </c>
      <c r="AU218" s="260" t="s">
        <v>83</v>
      </c>
      <c r="AV218" s="14" t="s">
        <v>83</v>
      </c>
      <c r="AW218" s="14" t="s">
        <v>31</v>
      </c>
      <c r="AX218" s="14" t="s">
        <v>73</v>
      </c>
      <c r="AY218" s="260" t="s">
        <v>120</v>
      </c>
    </row>
    <row r="219" s="14" customFormat="1">
      <c r="A219" s="14"/>
      <c r="B219" s="250"/>
      <c r="C219" s="251"/>
      <c r="D219" s="241" t="s">
        <v>129</v>
      </c>
      <c r="E219" s="252" t="s">
        <v>1</v>
      </c>
      <c r="F219" s="253" t="s">
        <v>553</v>
      </c>
      <c r="G219" s="251"/>
      <c r="H219" s="254">
        <v>6.734</v>
      </c>
      <c r="I219" s="255"/>
      <c r="J219" s="251"/>
      <c r="K219" s="251"/>
      <c r="L219" s="256"/>
      <c r="M219" s="257"/>
      <c r="N219" s="258"/>
      <c r="O219" s="258"/>
      <c r="P219" s="258"/>
      <c r="Q219" s="258"/>
      <c r="R219" s="258"/>
      <c r="S219" s="258"/>
      <c r="T219" s="259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0" t="s">
        <v>129</v>
      </c>
      <c r="AU219" s="260" t="s">
        <v>83</v>
      </c>
      <c r="AV219" s="14" t="s">
        <v>83</v>
      </c>
      <c r="AW219" s="14" t="s">
        <v>31</v>
      </c>
      <c r="AX219" s="14" t="s">
        <v>73</v>
      </c>
      <c r="AY219" s="260" t="s">
        <v>120</v>
      </c>
    </row>
    <row r="220" s="14" customFormat="1">
      <c r="A220" s="14"/>
      <c r="B220" s="250"/>
      <c r="C220" s="251"/>
      <c r="D220" s="241" t="s">
        <v>129</v>
      </c>
      <c r="E220" s="252" t="s">
        <v>1</v>
      </c>
      <c r="F220" s="253" t="s">
        <v>554</v>
      </c>
      <c r="G220" s="251"/>
      <c r="H220" s="254">
        <v>0.54600000000000004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0" t="s">
        <v>129</v>
      </c>
      <c r="AU220" s="260" t="s">
        <v>83</v>
      </c>
      <c r="AV220" s="14" t="s">
        <v>83</v>
      </c>
      <c r="AW220" s="14" t="s">
        <v>31</v>
      </c>
      <c r="AX220" s="14" t="s">
        <v>73</v>
      </c>
      <c r="AY220" s="260" t="s">
        <v>120</v>
      </c>
    </row>
    <row r="221" s="14" customFormat="1">
      <c r="A221" s="14"/>
      <c r="B221" s="250"/>
      <c r="C221" s="251"/>
      <c r="D221" s="241" t="s">
        <v>129</v>
      </c>
      <c r="E221" s="252" t="s">
        <v>1</v>
      </c>
      <c r="F221" s="253" t="s">
        <v>555</v>
      </c>
      <c r="G221" s="251"/>
      <c r="H221" s="254">
        <v>1.1060000000000001</v>
      </c>
      <c r="I221" s="255"/>
      <c r="J221" s="251"/>
      <c r="K221" s="251"/>
      <c r="L221" s="256"/>
      <c r="M221" s="257"/>
      <c r="N221" s="258"/>
      <c r="O221" s="258"/>
      <c r="P221" s="258"/>
      <c r="Q221" s="258"/>
      <c r="R221" s="258"/>
      <c r="S221" s="258"/>
      <c r="T221" s="25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0" t="s">
        <v>129</v>
      </c>
      <c r="AU221" s="260" t="s">
        <v>83</v>
      </c>
      <c r="AV221" s="14" t="s">
        <v>83</v>
      </c>
      <c r="AW221" s="14" t="s">
        <v>31</v>
      </c>
      <c r="AX221" s="14" t="s">
        <v>73</v>
      </c>
      <c r="AY221" s="260" t="s">
        <v>120</v>
      </c>
    </row>
    <row r="222" s="16" customFormat="1">
      <c r="A222" s="16"/>
      <c r="B222" s="287"/>
      <c r="C222" s="288"/>
      <c r="D222" s="241" t="s">
        <v>129</v>
      </c>
      <c r="E222" s="289" t="s">
        <v>1</v>
      </c>
      <c r="F222" s="290" t="s">
        <v>538</v>
      </c>
      <c r="G222" s="288"/>
      <c r="H222" s="291">
        <v>60.460999999999999</v>
      </c>
      <c r="I222" s="292"/>
      <c r="J222" s="288"/>
      <c r="K222" s="288"/>
      <c r="L222" s="293"/>
      <c r="M222" s="294"/>
      <c r="N222" s="295"/>
      <c r="O222" s="295"/>
      <c r="P222" s="295"/>
      <c r="Q222" s="295"/>
      <c r="R222" s="295"/>
      <c r="S222" s="295"/>
      <c r="T222" s="29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T222" s="297" t="s">
        <v>129</v>
      </c>
      <c r="AU222" s="297" t="s">
        <v>83</v>
      </c>
      <c r="AV222" s="16" t="s">
        <v>142</v>
      </c>
      <c r="AW222" s="16" t="s">
        <v>31</v>
      </c>
      <c r="AX222" s="16" t="s">
        <v>73</v>
      </c>
      <c r="AY222" s="297" t="s">
        <v>120</v>
      </c>
    </row>
    <row r="223" s="13" customFormat="1">
      <c r="A223" s="13"/>
      <c r="B223" s="239"/>
      <c r="C223" s="240"/>
      <c r="D223" s="241" t="s">
        <v>129</v>
      </c>
      <c r="E223" s="242" t="s">
        <v>1</v>
      </c>
      <c r="F223" s="243" t="s">
        <v>484</v>
      </c>
      <c r="G223" s="240"/>
      <c r="H223" s="242" t="s">
        <v>1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9" t="s">
        <v>129</v>
      </c>
      <c r="AU223" s="249" t="s">
        <v>83</v>
      </c>
      <c r="AV223" s="13" t="s">
        <v>81</v>
      </c>
      <c r="AW223" s="13" t="s">
        <v>31</v>
      </c>
      <c r="AX223" s="13" t="s">
        <v>73</v>
      </c>
      <c r="AY223" s="249" t="s">
        <v>120</v>
      </c>
    </row>
    <row r="224" s="14" customFormat="1">
      <c r="A224" s="14"/>
      <c r="B224" s="250"/>
      <c r="C224" s="251"/>
      <c r="D224" s="241" t="s">
        <v>129</v>
      </c>
      <c r="E224" s="252" t="s">
        <v>1</v>
      </c>
      <c r="F224" s="253" t="s">
        <v>556</v>
      </c>
      <c r="G224" s="251"/>
      <c r="H224" s="254">
        <v>1.69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0" t="s">
        <v>129</v>
      </c>
      <c r="AU224" s="260" t="s">
        <v>83</v>
      </c>
      <c r="AV224" s="14" t="s">
        <v>83</v>
      </c>
      <c r="AW224" s="14" t="s">
        <v>31</v>
      </c>
      <c r="AX224" s="14" t="s">
        <v>73</v>
      </c>
      <c r="AY224" s="260" t="s">
        <v>120</v>
      </c>
    </row>
    <row r="225" s="14" customFormat="1">
      <c r="A225" s="14"/>
      <c r="B225" s="250"/>
      <c r="C225" s="251"/>
      <c r="D225" s="241" t="s">
        <v>129</v>
      </c>
      <c r="E225" s="252" t="s">
        <v>1</v>
      </c>
      <c r="F225" s="253" t="s">
        <v>557</v>
      </c>
      <c r="G225" s="251"/>
      <c r="H225" s="254">
        <v>1.5700000000000001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0" t="s">
        <v>129</v>
      </c>
      <c r="AU225" s="260" t="s">
        <v>83</v>
      </c>
      <c r="AV225" s="14" t="s">
        <v>83</v>
      </c>
      <c r="AW225" s="14" t="s">
        <v>31</v>
      </c>
      <c r="AX225" s="14" t="s">
        <v>73</v>
      </c>
      <c r="AY225" s="260" t="s">
        <v>120</v>
      </c>
    </row>
    <row r="226" s="14" customFormat="1">
      <c r="A226" s="14"/>
      <c r="B226" s="250"/>
      <c r="C226" s="251"/>
      <c r="D226" s="241" t="s">
        <v>129</v>
      </c>
      <c r="E226" s="252" t="s">
        <v>1</v>
      </c>
      <c r="F226" s="253" t="s">
        <v>558</v>
      </c>
      <c r="G226" s="251"/>
      <c r="H226" s="254">
        <v>1.0700000000000001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0" t="s">
        <v>129</v>
      </c>
      <c r="AU226" s="260" t="s">
        <v>83</v>
      </c>
      <c r="AV226" s="14" t="s">
        <v>83</v>
      </c>
      <c r="AW226" s="14" t="s">
        <v>31</v>
      </c>
      <c r="AX226" s="14" t="s">
        <v>73</v>
      </c>
      <c r="AY226" s="260" t="s">
        <v>120</v>
      </c>
    </row>
    <row r="227" s="14" customFormat="1">
      <c r="A227" s="14"/>
      <c r="B227" s="250"/>
      <c r="C227" s="251"/>
      <c r="D227" s="241" t="s">
        <v>129</v>
      </c>
      <c r="E227" s="252" t="s">
        <v>1</v>
      </c>
      <c r="F227" s="253" t="s">
        <v>559</v>
      </c>
      <c r="G227" s="251"/>
      <c r="H227" s="254">
        <v>1.51</v>
      </c>
      <c r="I227" s="255"/>
      <c r="J227" s="251"/>
      <c r="K227" s="251"/>
      <c r="L227" s="256"/>
      <c r="M227" s="257"/>
      <c r="N227" s="258"/>
      <c r="O227" s="258"/>
      <c r="P227" s="258"/>
      <c r="Q227" s="258"/>
      <c r="R227" s="258"/>
      <c r="S227" s="258"/>
      <c r="T227" s="25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0" t="s">
        <v>129</v>
      </c>
      <c r="AU227" s="260" t="s">
        <v>83</v>
      </c>
      <c r="AV227" s="14" t="s">
        <v>83</v>
      </c>
      <c r="AW227" s="14" t="s">
        <v>31</v>
      </c>
      <c r="AX227" s="14" t="s">
        <v>73</v>
      </c>
      <c r="AY227" s="260" t="s">
        <v>120</v>
      </c>
    </row>
    <row r="228" s="14" customFormat="1">
      <c r="A228" s="14"/>
      <c r="B228" s="250"/>
      <c r="C228" s="251"/>
      <c r="D228" s="241" t="s">
        <v>129</v>
      </c>
      <c r="E228" s="252" t="s">
        <v>1</v>
      </c>
      <c r="F228" s="253" t="s">
        <v>560</v>
      </c>
      <c r="G228" s="251"/>
      <c r="H228" s="254">
        <v>0.22400000000000001</v>
      </c>
      <c r="I228" s="255"/>
      <c r="J228" s="251"/>
      <c r="K228" s="251"/>
      <c r="L228" s="256"/>
      <c r="M228" s="257"/>
      <c r="N228" s="258"/>
      <c r="O228" s="258"/>
      <c r="P228" s="258"/>
      <c r="Q228" s="258"/>
      <c r="R228" s="258"/>
      <c r="S228" s="258"/>
      <c r="T228" s="259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0" t="s">
        <v>129</v>
      </c>
      <c r="AU228" s="260" t="s">
        <v>83</v>
      </c>
      <c r="AV228" s="14" t="s">
        <v>83</v>
      </c>
      <c r="AW228" s="14" t="s">
        <v>31</v>
      </c>
      <c r="AX228" s="14" t="s">
        <v>73</v>
      </c>
      <c r="AY228" s="260" t="s">
        <v>120</v>
      </c>
    </row>
    <row r="229" s="14" customFormat="1">
      <c r="A229" s="14"/>
      <c r="B229" s="250"/>
      <c r="C229" s="251"/>
      <c r="D229" s="241" t="s">
        <v>129</v>
      </c>
      <c r="E229" s="252" t="s">
        <v>1</v>
      </c>
      <c r="F229" s="253" t="s">
        <v>561</v>
      </c>
      <c r="G229" s="251"/>
      <c r="H229" s="254">
        <v>4.1699999999999999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0" t="s">
        <v>129</v>
      </c>
      <c r="AU229" s="260" t="s">
        <v>83</v>
      </c>
      <c r="AV229" s="14" t="s">
        <v>83</v>
      </c>
      <c r="AW229" s="14" t="s">
        <v>31</v>
      </c>
      <c r="AX229" s="14" t="s">
        <v>73</v>
      </c>
      <c r="AY229" s="260" t="s">
        <v>120</v>
      </c>
    </row>
    <row r="230" s="14" customFormat="1">
      <c r="A230" s="14"/>
      <c r="B230" s="250"/>
      <c r="C230" s="251"/>
      <c r="D230" s="241" t="s">
        <v>129</v>
      </c>
      <c r="E230" s="252" t="s">
        <v>1</v>
      </c>
      <c r="F230" s="253" t="s">
        <v>562</v>
      </c>
      <c r="G230" s="251"/>
      <c r="H230" s="254">
        <v>12.25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0" t="s">
        <v>129</v>
      </c>
      <c r="AU230" s="260" t="s">
        <v>83</v>
      </c>
      <c r="AV230" s="14" t="s">
        <v>83</v>
      </c>
      <c r="AW230" s="14" t="s">
        <v>31</v>
      </c>
      <c r="AX230" s="14" t="s">
        <v>73</v>
      </c>
      <c r="AY230" s="260" t="s">
        <v>120</v>
      </c>
    </row>
    <row r="231" s="14" customFormat="1">
      <c r="A231" s="14"/>
      <c r="B231" s="250"/>
      <c r="C231" s="251"/>
      <c r="D231" s="241" t="s">
        <v>129</v>
      </c>
      <c r="E231" s="252" t="s">
        <v>1</v>
      </c>
      <c r="F231" s="253" t="s">
        <v>563</v>
      </c>
      <c r="G231" s="251"/>
      <c r="H231" s="254">
        <v>3.5</v>
      </c>
      <c r="I231" s="255"/>
      <c r="J231" s="251"/>
      <c r="K231" s="251"/>
      <c r="L231" s="256"/>
      <c r="M231" s="257"/>
      <c r="N231" s="258"/>
      <c r="O231" s="258"/>
      <c r="P231" s="258"/>
      <c r="Q231" s="258"/>
      <c r="R231" s="258"/>
      <c r="S231" s="258"/>
      <c r="T231" s="25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0" t="s">
        <v>129</v>
      </c>
      <c r="AU231" s="260" t="s">
        <v>83</v>
      </c>
      <c r="AV231" s="14" t="s">
        <v>83</v>
      </c>
      <c r="AW231" s="14" t="s">
        <v>31</v>
      </c>
      <c r="AX231" s="14" t="s">
        <v>73</v>
      </c>
      <c r="AY231" s="260" t="s">
        <v>120</v>
      </c>
    </row>
    <row r="232" s="14" customFormat="1">
      <c r="A232" s="14"/>
      <c r="B232" s="250"/>
      <c r="C232" s="251"/>
      <c r="D232" s="241" t="s">
        <v>129</v>
      </c>
      <c r="E232" s="252" t="s">
        <v>1</v>
      </c>
      <c r="F232" s="253" t="s">
        <v>564</v>
      </c>
      <c r="G232" s="251"/>
      <c r="H232" s="254">
        <v>3.6899999999999999</v>
      </c>
      <c r="I232" s="255"/>
      <c r="J232" s="251"/>
      <c r="K232" s="251"/>
      <c r="L232" s="256"/>
      <c r="M232" s="257"/>
      <c r="N232" s="258"/>
      <c r="O232" s="258"/>
      <c r="P232" s="258"/>
      <c r="Q232" s="258"/>
      <c r="R232" s="258"/>
      <c r="S232" s="258"/>
      <c r="T232" s="259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0" t="s">
        <v>129</v>
      </c>
      <c r="AU232" s="260" t="s">
        <v>83</v>
      </c>
      <c r="AV232" s="14" t="s">
        <v>83</v>
      </c>
      <c r="AW232" s="14" t="s">
        <v>31</v>
      </c>
      <c r="AX232" s="14" t="s">
        <v>73</v>
      </c>
      <c r="AY232" s="260" t="s">
        <v>120</v>
      </c>
    </row>
    <row r="233" s="14" customFormat="1">
      <c r="A233" s="14"/>
      <c r="B233" s="250"/>
      <c r="C233" s="251"/>
      <c r="D233" s="241" t="s">
        <v>129</v>
      </c>
      <c r="E233" s="252" t="s">
        <v>1</v>
      </c>
      <c r="F233" s="253" t="s">
        <v>565</v>
      </c>
      <c r="G233" s="251"/>
      <c r="H233" s="254">
        <v>4.8399999999999999</v>
      </c>
      <c r="I233" s="255"/>
      <c r="J233" s="251"/>
      <c r="K233" s="251"/>
      <c r="L233" s="256"/>
      <c r="M233" s="257"/>
      <c r="N233" s="258"/>
      <c r="O233" s="258"/>
      <c r="P233" s="258"/>
      <c r="Q233" s="258"/>
      <c r="R233" s="258"/>
      <c r="S233" s="258"/>
      <c r="T233" s="25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0" t="s">
        <v>129</v>
      </c>
      <c r="AU233" s="260" t="s">
        <v>83</v>
      </c>
      <c r="AV233" s="14" t="s">
        <v>83</v>
      </c>
      <c r="AW233" s="14" t="s">
        <v>31</v>
      </c>
      <c r="AX233" s="14" t="s">
        <v>73</v>
      </c>
      <c r="AY233" s="260" t="s">
        <v>120</v>
      </c>
    </row>
    <row r="234" s="14" customFormat="1">
      <c r="A234" s="14"/>
      <c r="B234" s="250"/>
      <c r="C234" s="251"/>
      <c r="D234" s="241" t="s">
        <v>129</v>
      </c>
      <c r="E234" s="252" t="s">
        <v>1</v>
      </c>
      <c r="F234" s="253" t="s">
        <v>566</v>
      </c>
      <c r="G234" s="251"/>
      <c r="H234" s="254">
        <v>3.5249999999999999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0" t="s">
        <v>129</v>
      </c>
      <c r="AU234" s="260" t="s">
        <v>83</v>
      </c>
      <c r="AV234" s="14" t="s">
        <v>83</v>
      </c>
      <c r="AW234" s="14" t="s">
        <v>31</v>
      </c>
      <c r="AX234" s="14" t="s">
        <v>73</v>
      </c>
      <c r="AY234" s="260" t="s">
        <v>120</v>
      </c>
    </row>
    <row r="235" s="14" customFormat="1">
      <c r="A235" s="14"/>
      <c r="B235" s="250"/>
      <c r="C235" s="251"/>
      <c r="D235" s="241" t="s">
        <v>129</v>
      </c>
      <c r="E235" s="252" t="s">
        <v>1</v>
      </c>
      <c r="F235" s="253" t="s">
        <v>567</v>
      </c>
      <c r="G235" s="251"/>
      <c r="H235" s="254">
        <v>4.4000000000000004</v>
      </c>
      <c r="I235" s="255"/>
      <c r="J235" s="251"/>
      <c r="K235" s="251"/>
      <c r="L235" s="256"/>
      <c r="M235" s="257"/>
      <c r="N235" s="258"/>
      <c r="O235" s="258"/>
      <c r="P235" s="258"/>
      <c r="Q235" s="258"/>
      <c r="R235" s="258"/>
      <c r="S235" s="258"/>
      <c r="T235" s="25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0" t="s">
        <v>129</v>
      </c>
      <c r="AU235" s="260" t="s">
        <v>83</v>
      </c>
      <c r="AV235" s="14" t="s">
        <v>83</v>
      </c>
      <c r="AW235" s="14" t="s">
        <v>31</v>
      </c>
      <c r="AX235" s="14" t="s">
        <v>73</v>
      </c>
      <c r="AY235" s="260" t="s">
        <v>120</v>
      </c>
    </row>
    <row r="236" s="14" customFormat="1">
      <c r="A236" s="14"/>
      <c r="B236" s="250"/>
      <c r="C236" s="251"/>
      <c r="D236" s="241" t="s">
        <v>129</v>
      </c>
      <c r="E236" s="252" t="s">
        <v>1</v>
      </c>
      <c r="F236" s="253" t="s">
        <v>568</v>
      </c>
      <c r="G236" s="251"/>
      <c r="H236" s="254">
        <v>2.7050000000000001</v>
      </c>
      <c r="I236" s="255"/>
      <c r="J236" s="251"/>
      <c r="K236" s="251"/>
      <c r="L236" s="256"/>
      <c r="M236" s="257"/>
      <c r="N236" s="258"/>
      <c r="O236" s="258"/>
      <c r="P236" s="258"/>
      <c r="Q236" s="258"/>
      <c r="R236" s="258"/>
      <c r="S236" s="258"/>
      <c r="T236" s="259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0" t="s">
        <v>129</v>
      </c>
      <c r="AU236" s="260" t="s">
        <v>83</v>
      </c>
      <c r="AV236" s="14" t="s">
        <v>83</v>
      </c>
      <c r="AW236" s="14" t="s">
        <v>31</v>
      </c>
      <c r="AX236" s="14" t="s">
        <v>73</v>
      </c>
      <c r="AY236" s="260" t="s">
        <v>120</v>
      </c>
    </row>
    <row r="237" s="14" customFormat="1">
      <c r="A237" s="14"/>
      <c r="B237" s="250"/>
      <c r="C237" s="251"/>
      <c r="D237" s="241" t="s">
        <v>129</v>
      </c>
      <c r="E237" s="252" t="s">
        <v>1</v>
      </c>
      <c r="F237" s="253" t="s">
        <v>569</v>
      </c>
      <c r="G237" s="251"/>
      <c r="H237" s="254">
        <v>11.901999999999999</v>
      </c>
      <c r="I237" s="255"/>
      <c r="J237" s="251"/>
      <c r="K237" s="251"/>
      <c r="L237" s="256"/>
      <c r="M237" s="257"/>
      <c r="N237" s="258"/>
      <c r="O237" s="258"/>
      <c r="P237" s="258"/>
      <c r="Q237" s="258"/>
      <c r="R237" s="258"/>
      <c r="S237" s="258"/>
      <c r="T237" s="25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0" t="s">
        <v>129</v>
      </c>
      <c r="AU237" s="260" t="s">
        <v>83</v>
      </c>
      <c r="AV237" s="14" t="s">
        <v>83</v>
      </c>
      <c r="AW237" s="14" t="s">
        <v>31</v>
      </c>
      <c r="AX237" s="14" t="s">
        <v>73</v>
      </c>
      <c r="AY237" s="260" t="s">
        <v>120</v>
      </c>
    </row>
    <row r="238" s="13" customFormat="1">
      <c r="A238" s="13"/>
      <c r="B238" s="239"/>
      <c r="C238" s="240"/>
      <c r="D238" s="241" t="s">
        <v>129</v>
      </c>
      <c r="E238" s="242" t="s">
        <v>1</v>
      </c>
      <c r="F238" s="243" t="s">
        <v>486</v>
      </c>
      <c r="G238" s="240"/>
      <c r="H238" s="242" t="s">
        <v>1</v>
      </c>
      <c r="I238" s="244"/>
      <c r="J238" s="240"/>
      <c r="K238" s="240"/>
      <c r="L238" s="245"/>
      <c r="M238" s="246"/>
      <c r="N238" s="247"/>
      <c r="O238" s="247"/>
      <c r="P238" s="247"/>
      <c r="Q238" s="247"/>
      <c r="R238" s="247"/>
      <c r="S238" s="247"/>
      <c r="T238" s="24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9" t="s">
        <v>129</v>
      </c>
      <c r="AU238" s="249" t="s">
        <v>83</v>
      </c>
      <c r="AV238" s="13" t="s">
        <v>81</v>
      </c>
      <c r="AW238" s="13" t="s">
        <v>31</v>
      </c>
      <c r="AX238" s="13" t="s">
        <v>73</v>
      </c>
      <c r="AY238" s="249" t="s">
        <v>120</v>
      </c>
    </row>
    <row r="239" s="14" customFormat="1">
      <c r="A239" s="14"/>
      <c r="B239" s="250"/>
      <c r="C239" s="251"/>
      <c r="D239" s="241" t="s">
        <v>129</v>
      </c>
      <c r="E239" s="252" t="s">
        <v>1</v>
      </c>
      <c r="F239" s="253" t="s">
        <v>570</v>
      </c>
      <c r="G239" s="251"/>
      <c r="H239" s="254">
        <v>12.082000000000001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0" t="s">
        <v>129</v>
      </c>
      <c r="AU239" s="260" t="s">
        <v>83</v>
      </c>
      <c r="AV239" s="14" t="s">
        <v>83</v>
      </c>
      <c r="AW239" s="14" t="s">
        <v>31</v>
      </c>
      <c r="AX239" s="14" t="s">
        <v>73</v>
      </c>
      <c r="AY239" s="260" t="s">
        <v>120</v>
      </c>
    </row>
    <row r="240" s="14" customFormat="1">
      <c r="A240" s="14"/>
      <c r="B240" s="250"/>
      <c r="C240" s="251"/>
      <c r="D240" s="241" t="s">
        <v>129</v>
      </c>
      <c r="E240" s="252" t="s">
        <v>1</v>
      </c>
      <c r="F240" s="253" t="s">
        <v>571</v>
      </c>
      <c r="G240" s="251"/>
      <c r="H240" s="254">
        <v>4.3049999999999997</v>
      </c>
      <c r="I240" s="255"/>
      <c r="J240" s="251"/>
      <c r="K240" s="251"/>
      <c r="L240" s="256"/>
      <c r="M240" s="257"/>
      <c r="N240" s="258"/>
      <c r="O240" s="258"/>
      <c r="P240" s="258"/>
      <c r="Q240" s="258"/>
      <c r="R240" s="258"/>
      <c r="S240" s="258"/>
      <c r="T240" s="259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0" t="s">
        <v>129</v>
      </c>
      <c r="AU240" s="260" t="s">
        <v>83</v>
      </c>
      <c r="AV240" s="14" t="s">
        <v>83</v>
      </c>
      <c r="AW240" s="14" t="s">
        <v>31</v>
      </c>
      <c r="AX240" s="14" t="s">
        <v>73</v>
      </c>
      <c r="AY240" s="260" t="s">
        <v>120</v>
      </c>
    </row>
    <row r="241" s="14" customFormat="1">
      <c r="A241" s="14"/>
      <c r="B241" s="250"/>
      <c r="C241" s="251"/>
      <c r="D241" s="241" t="s">
        <v>129</v>
      </c>
      <c r="E241" s="252" t="s">
        <v>1</v>
      </c>
      <c r="F241" s="253" t="s">
        <v>572</v>
      </c>
      <c r="G241" s="251"/>
      <c r="H241" s="254">
        <v>0.46500000000000002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0" t="s">
        <v>129</v>
      </c>
      <c r="AU241" s="260" t="s">
        <v>83</v>
      </c>
      <c r="AV241" s="14" t="s">
        <v>83</v>
      </c>
      <c r="AW241" s="14" t="s">
        <v>31</v>
      </c>
      <c r="AX241" s="14" t="s">
        <v>73</v>
      </c>
      <c r="AY241" s="260" t="s">
        <v>120</v>
      </c>
    </row>
    <row r="242" s="14" customFormat="1">
      <c r="A242" s="14"/>
      <c r="B242" s="250"/>
      <c r="C242" s="251"/>
      <c r="D242" s="241" t="s">
        <v>129</v>
      </c>
      <c r="E242" s="252" t="s">
        <v>1</v>
      </c>
      <c r="F242" s="253" t="s">
        <v>573</v>
      </c>
      <c r="G242" s="251"/>
      <c r="H242" s="254">
        <v>10.35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0" t="s">
        <v>129</v>
      </c>
      <c r="AU242" s="260" t="s">
        <v>83</v>
      </c>
      <c r="AV242" s="14" t="s">
        <v>83</v>
      </c>
      <c r="AW242" s="14" t="s">
        <v>31</v>
      </c>
      <c r="AX242" s="14" t="s">
        <v>73</v>
      </c>
      <c r="AY242" s="260" t="s">
        <v>120</v>
      </c>
    </row>
    <row r="243" s="14" customFormat="1">
      <c r="A243" s="14"/>
      <c r="B243" s="250"/>
      <c r="C243" s="251"/>
      <c r="D243" s="241" t="s">
        <v>129</v>
      </c>
      <c r="E243" s="252" t="s">
        <v>1</v>
      </c>
      <c r="F243" s="253" t="s">
        <v>574</v>
      </c>
      <c r="G243" s="251"/>
      <c r="H243" s="254">
        <v>0.28000000000000003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0" t="s">
        <v>129</v>
      </c>
      <c r="AU243" s="260" t="s">
        <v>83</v>
      </c>
      <c r="AV243" s="14" t="s">
        <v>83</v>
      </c>
      <c r="AW243" s="14" t="s">
        <v>31</v>
      </c>
      <c r="AX243" s="14" t="s">
        <v>73</v>
      </c>
      <c r="AY243" s="260" t="s">
        <v>120</v>
      </c>
    </row>
    <row r="244" s="14" customFormat="1">
      <c r="A244" s="14"/>
      <c r="B244" s="250"/>
      <c r="C244" s="251"/>
      <c r="D244" s="241" t="s">
        <v>129</v>
      </c>
      <c r="E244" s="252" t="s">
        <v>1</v>
      </c>
      <c r="F244" s="253" t="s">
        <v>575</v>
      </c>
      <c r="G244" s="251"/>
      <c r="H244" s="254">
        <v>4.1399999999999997</v>
      </c>
      <c r="I244" s="255"/>
      <c r="J244" s="251"/>
      <c r="K244" s="251"/>
      <c r="L244" s="256"/>
      <c r="M244" s="257"/>
      <c r="N244" s="258"/>
      <c r="O244" s="258"/>
      <c r="P244" s="258"/>
      <c r="Q244" s="258"/>
      <c r="R244" s="258"/>
      <c r="S244" s="258"/>
      <c r="T244" s="259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0" t="s">
        <v>129</v>
      </c>
      <c r="AU244" s="260" t="s">
        <v>83</v>
      </c>
      <c r="AV244" s="14" t="s">
        <v>83</v>
      </c>
      <c r="AW244" s="14" t="s">
        <v>31</v>
      </c>
      <c r="AX244" s="14" t="s">
        <v>73</v>
      </c>
      <c r="AY244" s="260" t="s">
        <v>120</v>
      </c>
    </row>
    <row r="245" s="14" customFormat="1">
      <c r="A245" s="14"/>
      <c r="B245" s="250"/>
      <c r="C245" s="251"/>
      <c r="D245" s="241" t="s">
        <v>129</v>
      </c>
      <c r="E245" s="252" t="s">
        <v>1</v>
      </c>
      <c r="F245" s="253" t="s">
        <v>576</v>
      </c>
      <c r="G245" s="251"/>
      <c r="H245" s="254">
        <v>2.415</v>
      </c>
      <c r="I245" s="255"/>
      <c r="J245" s="251"/>
      <c r="K245" s="251"/>
      <c r="L245" s="256"/>
      <c r="M245" s="257"/>
      <c r="N245" s="258"/>
      <c r="O245" s="258"/>
      <c r="P245" s="258"/>
      <c r="Q245" s="258"/>
      <c r="R245" s="258"/>
      <c r="S245" s="258"/>
      <c r="T245" s="25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0" t="s">
        <v>129</v>
      </c>
      <c r="AU245" s="260" t="s">
        <v>83</v>
      </c>
      <c r="AV245" s="14" t="s">
        <v>83</v>
      </c>
      <c r="AW245" s="14" t="s">
        <v>31</v>
      </c>
      <c r="AX245" s="14" t="s">
        <v>73</v>
      </c>
      <c r="AY245" s="260" t="s">
        <v>120</v>
      </c>
    </row>
    <row r="246" s="14" customFormat="1">
      <c r="A246" s="14"/>
      <c r="B246" s="250"/>
      <c r="C246" s="251"/>
      <c r="D246" s="241" t="s">
        <v>129</v>
      </c>
      <c r="E246" s="252" t="s">
        <v>1</v>
      </c>
      <c r="F246" s="253" t="s">
        <v>577</v>
      </c>
      <c r="G246" s="251"/>
      <c r="H246" s="254">
        <v>2.625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0" t="s">
        <v>129</v>
      </c>
      <c r="AU246" s="260" t="s">
        <v>83</v>
      </c>
      <c r="AV246" s="14" t="s">
        <v>83</v>
      </c>
      <c r="AW246" s="14" t="s">
        <v>31</v>
      </c>
      <c r="AX246" s="14" t="s">
        <v>73</v>
      </c>
      <c r="AY246" s="260" t="s">
        <v>120</v>
      </c>
    </row>
    <row r="247" s="16" customFormat="1">
      <c r="A247" s="16"/>
      <c r="B247" s="287"/>
      <c r="C247" s="288"/>
      <c r="D247" s="241" t="s">
        <v>129</v>
      </c>
      <c r="E247" s="289" t="s">
        <v>1</v>
      </c>
      <c r="F247" s="290" t="s">
        <v>538</v>
      </c>
      <c r="G247" s="288"/>
      <c r="H247" s="291">
        <v>93.707999999999998</v>
      </c>
      <c r="I247" s="292"/>
      <c r="J247" s="288"/>
      <c r="K247" s="288"/>
      <c r="L247" s="293"/>
      <c r="M247" s="294"/>
      <c r="N247" s="295"/>
      <c r="O247" s="295"/>
      <c r="P247" s="295"/>
      <c r="Q247" s="295"/>
      <c r="R247" s="295"/>
      <c r="S247" s="295"/>
      <c r="T247" s="29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T247" s="297" t="s">
        <v>129</v>
      </c>
      <c r="AU247" s="297" t="s">
        <v>83</v>
      </c>
      <c r="AV247" s="16" t="s">
        <v>142</v>
      </c>
      <c r="AW247" s="16" t="s">
        <v>31</v>
      </c>
      <c r="AX247" s="16" t="s">
        <v>73</v>
      </c>
      <c r="AY247" s="297" t="s">
        <v>120</v>
      </c>
    </row>
    <row r="248" s="13" customFormat="1">
      <c r="A248" s="13"/>
      <c r="B248" s="239"/>
      <c r="C248" s="240"/>
      <c r="D248" s="241" t="s">
        <v>129</v>
      </c>
      <c r="E248" s="242" t="s">
        <v>1</v>
      </c>
      <c r="F248" s="243" t="s">
        <v>486</v>
      </c>
      <c r="G248" s="240"/>
      <c r="H248" s="242" t="s">
        <v>1</v>
      </c>
      <c r="I248" s="244"/>
      <c r="J248" s="240"/>
      <c r="K248" s="240"/>
      <c r="L248" s="245"/>
      <c r="M248" s="246"/>
      <c r="N248" s="247"/>
      <c r="O248" s="247"/>
      <c r="P248" s="247"/>
      <c r="Q248" s="247"/>
      <c r="R248" s="247"/>
      <c r="S248" s="247"/>
      <c r="T248" s="24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9" t="s">
        <v>129</v>
      </c>
      <c r="AU248" s="249" t="s">
        <v>83</v>
      </c>
      <c r="AV248" s="13" t="s">
        <v>81</v>
      </c>
      <c r="AW248" s="13" t="s">
        <v>31</v>
      </c>
      <c r="AX248" s="13" t="s">
        <v>73</v>
      </c>
      <c r="AY248" s="249" t="s">
        <v>120</v>
      </c>
    </row>
    <row r="249" s="14" customFormat="1">
      <c r="A249" s="14"/>
      <c r="B249" s="250"/>
      <c r="C249" s="251"/>
      <c r="D249" s="241" t="s">
        <v>129</v>
      </c>
      <c r="E249" s="252" t="s">
        <v>1</v>
      </c>
      <c r="F249" s="253" t="s">
        <v>578</v>
      </c>
      <c r="G249" s="251"/>
      <c r="H249" s="254">
        <v>58.619999999999997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0" t="s">
        <v>129</v>
      </c>
      <c r="AU249" s="260" t="s">
        <v>83</v>
      </c>
      <c r="AV249" s="14" t="s">
        <v>83</v>
      </c>
      <c r="AW249" s="14" t="s">
        <v>31</v>
      </c>
      <c r="AX249" s="14" t="s">
        <v>73</v>
      </c>
      <c r="AY249" s="260" t="s">
        <v>120</v>
      </c>
    </row>
    <row r="250" s="15" customFormat="1">
      <c r="A250" s="15"/>
      <c r="B250" s="261"/>
      <c r="C250" s="262"/>
      <c r="D250" s="241" t="s">
        <v>129</v>
      </c>
      <c r="E250" s="263" t="s">
        <v>1</v>
      </c>
      <c r="F250" s="264" t="s">
        <v>133</v>
      </c>
      <c r="G250" s="262"/>
      <c r="H250" s="265">
        <v>429.14999999999998</v>
      </c>
      <c r="I250" s="266"/>
      <c r="J250" s="262"/>
      <c r="K250" s="262"/>
      <c r="L250" s="267"/>
      <c r="M250" s="268"/>
      <c r="N250" s="269"/>
      <c r="O250" s="269"/>
      <c r="P250" s="269"/>
      <c r="Q250" s="269"/>
      <c r="R250" s="269"/>
      <c r="S250" s="269"/>
      <c r="T250" s="270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71" t="s">
        <v>129</v>
      </c>
      <c r="AU250" s="271" t="s">
        <v>83</v>
      </c>
      <c r="AV250" s="15" t="s">
        <v>126</v>
      </c>
      <c r="AW250" s="15" t="s">
        <v>31</v>
      </c>
      <c r="AX250" s="15" t="s">
        <v>81</v>
      </c>
      <c r="AY250" s="271" t="s">
        <v>120</v>
      </c>
    </row>
    <row r="251" s="2" customFormat="1" ht="37.8" customHeight="1">
      <c r="A251" s="39"/>
      <c r="B251" s="40"/>
      <c r="C251" s="220" t="s">
        <v>8</v>
      </c>
      <c r="D251" s="220" t="s">
        <v>122</v>
      </c>
      <c r="E251" s="221" t="s">
        <v>579</v>
      </c>
      <c r="F251" s="222" t="s">
        <v>580</v>
      </c>
      <c r="G251" s="223" t="s">
        <v>191</v>
      </c>
      <c r="H251" s="224">
        <v>15.295</v>
      </c>
      <c r="I251" s="225"/>
      <c r="J251" s="226">
        <f>ROUND(I251*H251,2)</f>
        <v>0</v>
      </c>
      <c r="K251" s="227"/>
      <c r="L251" s="45"/>
      <c r="M251" s="228" t="s">
        <v>1</v>
      </c>
      <c r="N251" s="229" t="s">
        <v>38</v>
      </c>
      <c r="O251" s="92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126</v>
      </c>
      <c r="AT251" s="232" t="s">
        <v>122</v>
      </c>
      <c r="AU251" s="232" t="s">
        <v>83</v>
      </c>
      <c r="AY251" s="18" t="s">
        <v>120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81</v>
      </c>
      <c r="BK251" s="233">
        <f>ROUND(I251*H251,2)</f>
        <v>0</v>
      </c>
      <c r="BL251" s="18" t="s">
        <v>126</v>
      </c>
      <c r="BM251" s="232" t="s">
        <v>207</v>
      </c>
    </row>
    <row r="252" s="2" customFormat="1">
      <c r="A252" s="39"/>
      <c r="B252" s="40"/>
      <c r="C252" s="41"/>
      <c r="D252" s="234" t="s">
        <v>127</v>
      </c>
      <c r="E252" s="41"/>
      <c r="F252" s="235" t="s">
        <v>581</v>
      </c>
      <c r="G252" s="41"/>
      <c r="H252" s="41"/>
      <c r="I252" s="236"/>
      <c r="J252" s="41"/>
      <c r="K252" s="41"/>
      <c r="L252" s="45"/>
      <c r="M252" s="237"/>
      <c r="N252" s="238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127</v>
      </c>
      <c r="AU252" s="18" t="s">
        <v>83</v>
      </c>
    </row>
    <row r="253" s="13" customFormat="1">
      <c r="A253" s="13"/>
      <c r="B253" s="239"/>
      <c r="C253" s="240"/>
      <c r="D253" s="241" t="s">
        <v>129</v>
      </c>
      <c r="E253" s="242" t="s">
        <v>1</v>
      </c>
      <c r="F253" s="243" t="s">
        <v>582</v>
      </c>
      <c r="G253" s="240"/>
      <c r="H253" s="242" t="s">
        <v>1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9" t="s">
        <v>129</v>
      </c>
      <c r="AU253" s="249" t="s">
        <v>83</v>
      </c>
      <c r="AV253" s="13" t="s">
        <v>81</v>
      </c>
      <c r="AW253" s="13" t="s">
        <v>31</v>
      </c>
      <c r="AX253" s="13" t="s">
        <v>73</v>
      </c>
      <c r="AY253" s="249" t="s">
        <v>120</v>
      </c>
    </row>
    <row r="254" s="13" customFormat="1">
      <c r="A254" s="13"/>
      <c r="B254" s="239"/>
      <c r="C254" s="240"/>
      <c r="D254" s="241" t="s">
        <v>129</v>
      </c>
      <c r="E254" s="242" t="s">
        <v>1</v>
      </c>
      <c r="F254" s="243" t="s">
        <v>484</v>
      </c>
      <c r="G254" s="240"/>
      <c r="H254" s="242" t="s">
        <v>1</v>
      </c>
      <c r="I254" s="244"/>
      <c r="J254" s="240"/>
      <c r="K254" s="240"/>
      <c r="L254" s="245"/>
      <c r="M254" s="246"/>
      <c r="N254" s="247"/>
      <c r="O254" s="247"/>
      <c r="P254" s="247"/>
      <c r="Q254" s="247"/>
      <c r="R254" s="247"/>
      <c r="S254" s="247"/>
      <c r="T254" s="24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9" t="s">
        <v>129</v>
      </c>
      <c r="AU254" s="249" t="s">
        <v>83</v>
      </c>
      <c r="AV254" s="13" t="s">
        <v>81</v>
      </c>
      <c r="AW254" s="13" t="s">
        <v>31</v>
      </c>
      <c r="AX254" s="13" t="s">
        <v>73</v>
      </c>
      <c r="AY254" s="249" t="s">
        <v>120</v>
      </c>
    </row>
    <row r="255" s="14" customFormat="1">
      <c r="A255" s="14"/>
      <c r="B255" s="250"/>
      <c r="C255" s="251"/>
      <c r="D255" s="241" t="s">
        <v>129</v>
      </c>
      <c r="E255" s="252" t="s">
        <v>1</v>
      </c>
      <c r="F255" s="253" t="s">
        <v>583</v>
      </c>
      <c r="G255" s="251"/>
      <c r="H255" s="254">
        <v>1.69</v>
      </c>
      <c r="I255" s="255"/>
      <c r="J255" s="251"/>
      <c r="K255" s="251"/>
      <c r="L255" s="256"/>
      <c r="M255" s="257"/>
      <c r="N255" s="258"/>
      <c r="O255" s="258"/>
      <c r="P255" s="258"/>
      <c r="Q255" s="258"/>
      <c r="R255" s="258"/>
      <c r="S255" s="258"/>
      <c r="T255" s="25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0" t="s">
        <v>129</v>
      </c>
      <c r="AU255" s="260" t="s">
        <v>83</v>
      </c>
      <c r="AV255" s="14" t="s">
        <v>83</v>
      </c>
      <c r="AW255" s="14" t="s">
        <v>31</v>
      </c>
      <c r="AX255" s="14" t="s">
        <v>73</v>
      </c>
      <c r="AY255" s="260" t="s">
        <v>120</v>
      </c>
    </row>
    <row r="256" s="14" customFormat="1">
      <c r="A256" s="14"/>
      <c r="B256" s="250"/>
      <c r="C256" s="251"/>
      <c r="D256" s="241" t="s">
        <v>129</v>
      </c>
      <c r="E256" s="252" t="s">
        <v>1</v>
      </c>
      <c r="F256" s="253" t="s">
        <v>584</v>
      </c>
      <c r="G256" s="251"/>
      <c r="H256" s="254">
        <v>1.5700000000000001</v>
      </c>
      <c r="I256" s="255"/>
      <c r="J256" s="251"/>
      <c r="K256" s="251"/>
      <c r="L256" s="256"/>
      <c r="M256" s="257"/>
      <c r="N256" s="258"/>
      <c r="O256" s="258"/>
      <c r="P256" s="258"/>
      <c r="Q256" s="258"/>
      <c r="R256" s="258"/>
      <c r="S256" s="258"/>
      <c r="T256" s="259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0" t="s">
        <v>129</v>
      </c>
      <c r="AU256" s="260" t="s">
        <v>83</v>
      </c>
      <c r="AV256" s="14" t="s">
        <v>83</v>
      </c>
      <c r="AW256" s="14" t="s">
        <v>31</v>
      </c>
      <c r="AX256" s="14" t="s">
        <v>73</v>
      </c>
      <c r="AY256" s="260" t="s">
        <v>120</v>
      </c>
    </row>
    <row r="257" s="14" customFormat="1">
      <c r="A257" s="14"/>
      <c r="B257" s="250"/>
      <c r="C257" s="251"/>
      <c r="D257" s="241" t="s">
        <v>129</v>
      </c>
      <c r="E257" s="252" t="s">
        <v>1</v>
      </c>
      <c r="F257" s="253" t="s">
        <v>585</v>
      </c>
      <c r="G257" s="251"/>
      <c r="H257" s="254">
        <v>1.105</v>
      </c>
      <c r="I257" s="255"/>
      <c r="J257" s="251"/>
      <c r="K257" s="251"/>
      <c r="L257" s="256"/>
      <c r="M257" s="257"/>
      <c r="N257" s="258"/>
      <c r="O257" s="258"/>
      <c r="P257" s="258"/>
      <c r="Q257" s="258"/>
      <c r="R257" s="258"/>
      <c r="S257" s="258"/>
      <c r="T257" s="259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0" t="s">
        <v>129</v>
      </c>
      <c r="AU257" s="260" t="s">
        <v>83</v>
      </c>
      <c r="AV257" s="14" t="s">
        <v>83</v>
      </c>
      <c r="AW257" s="14" t="s">
        <v>31</v>
      </c>
      <c r="AX257" s="14" t="s">
        <v>73</v>
      </c>
      <c r="AY257" s="260" t="s">
        <v>120</v>
      </c>
    </row>
    <row r="258" s="13" customFormat="1">
      <c r="A258" s="13"/>
      <c r="B258" s="239"/>
      <c r="C258" s="240"/>
      <c r="D258" s="241" t="s">
        <v>129</v>
      </c>
      <c r="E258" s="242" t="s">
        <v>1</v>
      </c>
      <c r="F258" s="243" t="s">
        <v>486</v>
      </c>
      <c r="G258" s="240"/>
      <c r="H258" s="242" t="s">
        <v>1</v>
      </c>
      <c r="I258" s="244"/>
      <c r="J258" s="240"/>
      <c r="K258" s="240"/>
      <c r="L258" s="245"/>
      <c r="M258" s="246"/>
      <c r="N258" s="247"/>
      <c r="O258" s="247"/>
      <c r="P258" s="247"/>
      <c r="Q258" s="247"/>
      <c r="R258" s="247"/>
      <c r="S258" s="247"/>
      <c r="T258" s="24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9" t="s">
        <v>129</v>
      </c>
      <c r="AU258" s="249" t="s">
        <v>83</v>
      </c>
      <c r="AV258" s="13" t="s">
        <v>81</v>
      </c>
      <c r="AW258" s="13" t="s">
        <v>31</v>
      </c>
      <c r="AX258" s="13" t="s">
        <v>73</v>
      </c>
      <c r="AY258" s="249" t="s">
        <v>120</v>
      </c>
    </row>
    <row r="259" s="14" customFormat="1">
      <c r="A259" s="14"/>
      <c r="B259" s="250"/>
      <c r="C259" s="251"/>
      <c r="D259" s="241" t="s">
        <v>129</v>
      </c>
      <c r="E259" s="252" t="s">
        <v>1</v>
      </c>
      <c r="F259" s="253" t="s">
        <v>530</v>
      </c>
      <c r="G259" s="251"/>
      <c r="H259" s="254">
        <v>0.84999999999999998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0" t="s">
        <v>129</v>
      </c>
      <c r="AU259" s="260" t="s">
        <v>83</v>
      </c>
      <c r="AV259" s="14" t="s">
        <v>83</v>
      </c>
      <c r="AW259" s="14" t="s">
        <v>31</v>
      </c>
      <c r="AX259" s="14" t="s">
        <v>73</v>
      </c>
      <c r="AY259" s="260" t="s">
        <v>120</v>
      </c>
    </row>
    <row r="260" s="14" customFormat="1">
      <c r="A260" s="14"/>
      <c r="B260" s="250"/>
      <c r="C260" s="251"/>
      <c r="D260" s="241" t="s">
        <v>129</v>
      </c>
      <c r="E260" s="252" t="s">
        <v>1</v>
      </c>
      <c r="F260" s="253" t="s">
        <v>531</v>
      </c>
      <c r="G260" s="251"/>
      <c r="H260" s="254">
        <v>4.8300000000000001</v>
      </c>
      <c r="I260" s="255"/>
      <c r="J260" s="251"/>
      <c r="K260" s="251"/>
      <c r="L260" s="256"/>
      <c r="M260" s="257"/>
      <c r="N260" s="258"/>
      <c r="O260" s="258"/>
      <c r="P260" s="258"/>
      <c r="Q260" s="258"/>
      <c r="R260" s="258"/>
      <c r="S260" s="258"/>
      <c r="T260" s="259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0" t="s">
        <v>129</v>
      </c>
      <c r="AU260" s="260" t="s">
        <v>83</v>
      </c>
      <c r="AV260" s="14" t="s">
        <v>83</v>
      </c>
      <c r="AW260" s="14" t="s">
        <v>31</v>
      </c>
      <c r="AX260" s="14" t="s">
        <v>73</v>
      </c>
      <c r="AY260" s="260" t="s">
        <v>120</v>
      </c>
    </row>
    <row r="261" s="14" customFormat="1">
      <c r="A261" s="14"/>
      <c r="B261" s="250"/>
      <c r="C261" s="251"/>
      <c r="D261" s="241" t="s">
        <v>129</v>
      </c>
      <c r="E261" s="252" t="s">
        <v>1</v>
      </c>
      <c r="F261" s="253" t="s">
        <v>532</v>
      </c>
      <c r="G261" s="251"/>
      <c r="H261" s="254">
        <v>5.25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0" t="s">
        <v>129</v>
      </c>
      <c r="AU261" s="260" t="s">
        <v>83</v>
      </c>
      <c r="AV261" s="14" t="s">
        <v>83</v>
      </c>
      <c r="AW261" s="14" t="s">
        <v>31</v>
      </c>
      <c r="AX261" s="14" t="s">
        <v>73</v>
      </c>
      <c r="AY261" s="260" t="s">
        <v>120</v>
      </c>
    </row>
    <row r="262" s="15" customFormat="1">
      <c r="A262" s="15"/>
      <c r="B262" s="261"/>
      <c r="C262" s="262"/>
      <c r="D262" s="241" t="s">
        <v>129</v>
      </c>
      <c r="E262" s="263" t="s">
        <v>1</v>
      </c>
      <c r="F262" s="264" t="s">
        <v>133</v>
      </c>
      <c r="G262" s="262"/>
      <c r="H262" s="265">
        <v>15.295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71" t="s">
        <v>129</v>
      </c>
      <c r="AU262" s="271" t="s">
        <v>83</v>
      </c>
      <c r="AV262" s="15" t="s">
        <v>126</v>
      </c>
      <c r="AW262" s="15" t="s">
        <v>31</v>
      </c>
      <c r="AX262" s="15" t="s">
        <v>81</v>
      </c>
      <c r="AY262" s="271" t="s">
        <v>120</v>
      </c>
    </row>
    <row r="263" s="2" customFormat="1" ht="37.8" customHeight="1">
      <c r="A263" s="39"/>
      <c r="B263" s="40"/>
      <c r="C263" s="220" t="s">
        <v>210</v>
      </c>
      <c r="D263" s="220" t="s">
        <v>122</v>
      </c>
      <c r="E263" s="221" t="s">
        <v>201</v>
      </c>
      <c r="F263" s="222" t="s">
        <v>202</v>
      </c>
      <c r="G263" s="223" t="s">
        <v>191</v>
      </c>
      <c r="H263" s="224">
        <v>409.49000000000001</v>
      </c>
      <c r="I263" s="225"/>
      <c r="J263" s="226">
        <f>ROUND(I263*H263,2)</f>
        <v>0</v>
      </c>
      <c r="K263" s="227"/>
      <c r="L263" s="45"/>
      <c r="M263" s="228" t="s">
        <v>1</v>
      </c>
      <c r="N263" s="229" t="s">
        <v>38</v>
      </c>
      <c r="O263" s="92"/>
      <c r="P263" s="230">
        <f>O263*H263</f>
        <v>0</v>
      </c>
      <c r="Q263" s="230">
        <v>0</v>
      </c>
      <c r="R263" s="230">
        <f>Q263*H263</f>
        <v>0</v>
      </c>
      <c r="S263" s="230">
        <v>0</v>
      </c>
      <c r="T263" s="23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2" t="s">
        <v>126</v>
      </c>
      <c r="AT263" s="232" t="s">
        <v>122</v>
      </c>
      <c r="AU263" s="232" t="s">
        <v>83</v>
      </c>
      <c r="AY263" s="18" t="s">
        <v>120</v>
      </c>
      <c r="BE263" s="233">
        <f>IF(N263="základní",J263,0)</f>
        <v>0</v>
      </c>
      <c r="BF263" s="233">
        <f>IF(N263="snížená",J263,0)</f>
        <v>0</v>
      </c>
      <c r="BG263" s="233">
        <f>IF(N263="zákl. přenesená",J263,0)</f>
        <v>0</v>
      </c>
      <c r="BH263" s="233">
        <f>IF(N263="sníž. přenesená",J263,0)</f>
        <v>0</v>
      </c>
      <c r="BI263" s="233">
        <f>IF(N263="nulová",J263,0)</f>
        <v>0</v>
      </c>
      <c r="BJ263" s="18" t="s">
        <v>81</v>
      </c>
      <c r="BK263" s="233">
        <f>ROUND(I263*H263,2)</f>
        <v>0</v>
      </c>
      <c r="BL263" s="18" t="s">
        <v>126</v>
      </c>
      <c r="BM263" s="232" t="s">
        <v>214</v>
      </c>
    </row>
    <row r="264" s="2" customFormat="1">
      <c r="A264" s="39"/>
      <c r="B264" s="40"/>
      <c r="C264" s="41"/>
      <c r="D264" s="234" t="s">
        <v>127</v>
      </c>
      <c r="E264" s="41"/>
      <c r="F264" s="235" t="s">
        <v>204</v>
      </c>
      <c r="G264" s="41"/>
      <c r="H264" s="41"/>
      <c r="I264" s="236"/>
      <c r="J264" s="41"/>
      <c r="K264" s="41"/>
      <c r="L264" s="45"/>
      <c r="M264" s="237"/>
      <c r="N264" s="238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127</v>
      </c>
      <c r="AU264" s="18" t="s">
        <v>83</v>
      </c>
    </row>
    <row r="265" s="14" customFormat="1">
      <c r="A265" s="14"/>
      <c r="B265" s="250"/>
      <c r="C265" s="251"/>
      <c r="D265" s="241" t="s">
        <v>129</v>
      </c>
      <c r="E265" s="252" t="s">
        <v>1</v>
      </c>
      <c r="F265" s="253" t="s">
        <v>586</v>
      </c>
      <c r="G265" s="251"/>
      <c r="H265" s="254">
        <v>409.49000000000001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0" t="s">
        <v>129</v>
      </c>
      <c r="AU265" s="260" t="s">
        <v>83</v>
      </c>
      <c r="AV265" s="14" t="s">
        <v>83</v>
      </c>
      <c r="AW265" s="14" t="s">
        <v>31</v>
      </c>
      <c r="AX265" s="14" t="s">
        <v>81</v>
      </c>
      <c r="AY265" s="260" t="s">
        <v>120</v>
      </c>
    </row>
    <row r="266" s="2" customFormat="1" ht="37.8" customHeight="1">
      <c r="A266" s="39"/>
      <c r="B266" s="40"/>
      <c r="C266" s="220" t="s">
        <v>217</v>
      </c>
      <c r="D266" s="220" t="s">
        <v>122</v>
      </c>
      <c r="E266" s="221" t="s">
        <v>205</v>
      </c>
      <c r="F266" s="222" t="s">
        <v>206</v>
      </c>
      <c r="G266" s="223" t="s">
        <v>191</v>
      </c>
      <c r="H266" s="224">
        <v>1637.96</v>
      </c>
      <c r="I266" s="225"/>
      <c r="J266" s="226">
        <f>ROUND(I266*H266,2)</f>
        <v>0</v>
      </c>
      <c r="K266" s="227"/>
      <c r="L266" s="45"/>
      <c r="M266" s="228" t="s">
        <v>1</v>
      </c>
      <c r="N266" s="229" t="s">
        <v>38</v>
      </c>
      <c r="O266" s="92"/>
      <c r="P266" s="230">
        <f>O266*H266</f>
        <v>0</v>
      </c>
      <c r="Q266" s="230">
        <v>0</v>
      </c>
      <c r="R266" s="230">
        <f>Q266*H266</f>
        <v>0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126</v>
      </c>
      <c r="AT266" s="232" t="s">
        <v>122</v>
      </c>
      <c r="AU266" s="232" t="s">
        <v>83</v>
      </c>
      <c r="AY266" s="18" t="s">
        <v>120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81</v>
      </c>
      <c r="BK266" s="233">
        <f>ROUND(I266*H266,2)</f>
        <v>0</v>
      </c>
      <c r="BL266" s="18" t="s">
        <v>126</v>
      </c>
      <c r="BM266" s="232" t="s">
        <v>220</v>
      </c>
    </row>
    <row r="267" s="2" customFormat="1">
      <c r="A267" s="39"/>
      <c r="B267" s="40"/>
      <c r="C267" s="41"/>
      <c r="D267" s="234" t="s">
        <v>127</v>
      </c>
      <c r="E267" s="41"/>
      <c r="F267" s="235" t="s">
        <v>208</v>
      </c>
      <c r="G267" s="41"/>
      <c r="H267" s="41"/>
      <c r="I267" s="236"/>
      <c r="J267" s="41"/>
      <c r="K267" s="41"/>
      <c r="L267" s="45"/>
      <c r="M267" s="237"/>
      <c r="N267" s="238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127</v>
      </c>
      <c r="AU267" s="18" t="s">
        <v>83</v>
      </c>
    </row>
    <row r="268" s="14" customFormat="1">
      <c r="A268" s="14"/>
      <c r="B268" s="250"/>
      <c r="C268" s="251"/>
      <c r="D268" s="241" t="s">
        <v>129</v>
      </c>
      <c r="E268" s="252" t="s">
        <v>1</v>
      </c>
      <c r="F268" s="253" t="s">
        <v>587</v>
      </c>
      <c r="G268" s="251"/>
      <c r="H268" s="254">
        <v>1637.96</v>
      </c>
      <c r="I268" s="255"/>
      <c r="J268" s="251"/>
      <c r="K268" s="251"/>
      <c r="L268" s="256"/>
      <c r="M268" s="257"/>
      <c r="N268" s="258"/>
      <c r="O268" s="258"/>
      <c r="P268" s="258"/>
      <c r="Q268" s="258"/>
      <c r="R268" s="258"/>
      <c r="S268" s="258"/>
      <c r="T268" s="259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0" t="s">
        <v>129</v>
      </c>
      <c r="AU268" s="260" t="s">
        <v>83</v>
      </c>
      <c r="AV268" s="14" t="s">
        <v>83</v>
      </c>
      <c r="AW268" s="14" t="s">
        <v>31</v>
      </c>
      <c r="AX268" s="14" t="s">
        <v>73</v>
      </c>
      <c r="AY268" s="260" t="s">
        <v>120</v>
      </c>
    </row>
    <row r="269" s="15" customFormat="1">
      <c r="A269" s="15"/>
      <c r="B269" s="261"/>
      <c r="C269" s="262"/>
      <c r="D269" s="241" t="s">
        <v>129</v>
      </c>
      <c r="E269" s="263" t="s">
        <v>1</v>
      </c>
      <c r="F269" s="264" t="s">
        <v>133</v>
      </c>
      <c r="G269" s="262"/>
      <c r="H269" s="265">
        <v>1637.96</v>
      </c>
      <c r="I269" s="266"/>
      <c r="J269" s="262"/>
      <c r="K269" s="262"/>
      <c r="L269" s="267"/>
      <c r="M269" s="268"/>
      <c r="N269" s="269"/>
      <c r="O269" s="269"/>
      <c r="P269" s="269"/>
      <c r="Q269" s="269"/>
      <c r="R269" s="269"/>
      <c r="S269" s="269"/>
      <c r="T269" s="270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71" t="s">
        <v>129</v>
      </c>
      <c r="AU269" s="271" t="s">
        <v>83</v>
      </c>
      <c r="AV269" s="15" t="s">
        <v>126</v>
      </c>
      <c r="AW269" s="15" t="s">
        <v>31</v>
      </c>
      <c r="AX269" s="15" t="s">
        <v>81</v>
      </c>
      <c r="AY269" s="271" t="s">
        <v>120</v>
      </c>
    </row>
    <row r="270" s="2" customFormat="1" ht="33" customHeight="1">
      <c r="A270" s="39"/>
      <c r="B270" s="40"/>
      <c r="C270" s="220" t="s">
        <v>223</v>
      </c>
      <c r="D270" s="220" t="s">
        <v>122</v>
      </c>
      <c r="E270" s="221" t="s">
        <v>211</v>
      </c>
      <c r="F270" s="222" t="s">
        <v>212</v>
      </c>
      <c r="G270" s="223" t="s">
        <v>213</v>
      </c>
      <c r="H270" s="224">
        <v>737.08199999999999</v>
      </c>
      <c r="I270" s="225"/>
      <c r="J270" s="226">
        <f>ROUND(I270*H270,2)</f>
        <v>0</v>
      </c>
      <c r="K270" s="227"/>
      <c r="L270" s="45"/>
      <c r="M270" s="228" t="s">
        <v>1</v>
      </c>
      <c r="N270" s="229" t="s">
        <v>38</v>
      </c>
      <c r="O270" s="92"/>
      <c r="P270" s="230">
        <f>O270*H270</f>
        <v>0</v>
      </c>
      <c r="Q270" s="230">
        <v>0</v>
      </c>
      <c r="R270" s="230">
        <f>Q270*H270</f>
        <v>0</v>
      </c>
      <c r="S270" s="230">
        <v>0</v>
      </c>
      <c r="T270" s="231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2" t="s">
        <v>126</v>
      </c>
      <c r="AT270" s="232" t="s">
        <v>122</v>
      </c>
      <c r="AU270" s="232" t="s">
        <v>83</v>
      </c>
      <c r="AY270" s="18" t="s">
        <v>120</v>
      </c>
      <c r="BE270" s="233">
        <f>IF(N270="základní",J270,0)</f>
        <v>0</v>
      </c>
      <c r="BF270" s="233">
        <f>IF(N270="snížená",J270,0)</f>
        <v>0</v>
      </c>
      <c r="BG270" s="233">
        <f>IF(N270="zákl. přenesená",J270,0)</f>
        <v>0</v>
      </c>
      <c r="BH270" s="233">
        <f>IF(N270="sníž. přenesená",J270,0)</f>
        <v>0</v>
      </c>
      <c r="BI270" s="233">
        <f>IF(N270="nulová",J270,0)</f>
        <v>0</v>
      </c>
      <c r="BJ270" s="18" t="s">
        <v>81</v>
      </c>
      <c r="BK270" s="233">
        <f>ROUND(I270*H270,2)</f>
        <v>0</v>
      </c>
      <c r="BL270" s="18" t="s">
        <v>126</v>
      </c>
      <c r="BM270" s="232" t="s">
        <v>226</v>
      </c>
    </row>
    <row r="271" s="2" customFormat="1">
      <c r="A271" s="39"/>
      <c r="B271" s="40"/>
      <c r="C271" s="41"/>
      <c r="D271" s="234" t="s">
        <v>127</v>
      </c>
      <c r="E271" s="41"/>
      <c r="F271" s="235" t="s">
        <v>215</v>
      </c>
      <c r="G271" s="41"/>
      <c r="H271" s="41"/>
      <c r="I271" s="236"/>
      <c r="J271" s="41"/>
      <c r="K271" s="41"/>
      <c r="L271" s="45"/>
      <c r="M271" s="237"/>
      <c r="N271" s="238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127</v>
      </c>
      <c r="AU271" s="18" t="s">
        <v>83</v>
      </c>
    </row>
    <row r="272" s="14" customFormat="1">
      <c r="A272" s="14"/>
      <c r="B272" s="250"/>
      <c r="C272" s="251"/>
      <c r="D272" s="241" t="s">
        <v>129</v>
      </c>
      <c r="E272" s="252" t="s">
        <v>1</v>
      </c>
      <c r="F272" s="253" t="s">
        <v>588</v>
      </c>
      <c r="G272" s="251"/>
      <c r="H272" s="254">
        <v>737.08199999999999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0" t="s">
        <v>129</v>
      </c>
      <c r="AU272" s="260" t="s">
        <v>83</v>
      </c>
      <c r="AV272" s="14" t="s">
        <v>83</v>
      </c>
      <c r="AW272" s="14" t="s">
        <v>31</v>
      </c>
      <c r="AX272" s="14" t="s">
        <v>73</v>
      </c>
      <c r="AY272" s="260" t="s">
        <v>120</v>
      </c>
    </row>
    <row r="273" s="15" customFormat="1">
      <c r="A273" s="15"/>
      <c r="B273" s="261"/>
      <c r="C273" s="262"/>
      <c r="D273" s="241" t="s">
        <v>129</v>
      </c>
      <c r="E273" s="263" t="s">
        <v>1</v>
      </c>
      <c r="F273" s="264" t="s">
        <v>133</v>
      </c>
      <c r="G273" s="262"/>
      <c r="H273" s="265">
        <v>737.08199999999999</v>
      </c>
      <c r="I273" s="266"/>
      <c r="J273" s="262"/>
      <c r="K273" s="262"/>
      <c r="L273" s="267"/>
      <c r="M273" s="268"/>
      <c r="N273" s="269"/>
      <c r="O273" s="269"/>
      <c r="P273" s="269"/>
      <c r="Q273" s="269"/>
      <c r="R273" s="269"/>
      <c r="S273" s="269"/>
      <c r="T273" s="270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71" t="s">
        <v>129</v>
      </c>
      <c r="AU273" s="271" t="s">
        <v>83</v>
      </c>
      <c r="AV273" s="15" t="s">
        <v>126</v>
      </c>
      <c r="AW273" s="15" t="s">
        <v>31</v>
      </c>
      <c r="AX273" s="15" t="s">
        <v>81</v>
      </c>
      <c r="AY273" s="271" t="s">
        <v>120</v>
      </c>
    </row>
    <row r="274" s="2" customFormat="1" ht="16.5" customHeight="1">
      <c r="A274" s="39"/>
      <c r="B274" s="40"/>
      <c r="C274" s="220" t="s">
        <v>230</v>
      </c>
      <c r="D274" s="220" t="s">
        <v>122</v>
      </c>
      <c r="E274" s="221" t="s">
        <v>218</v>
      </c>
      <c r="F274" s="222" t="s">
        <v>219</v>
      </c>
      <c r="G274" s="223" t="s">
        <v>191</v>
      </c>
      <c r="H274" s="224">
        <v>424.78500000000002</v>
      </c>
      <c r="I274" s="225"/>
      <c r="J274" s="226">
        <f>ROUND(I274*H274,2)</f>
        <v>0</v>
      </c>
      <c r="K274" s="227"/>
      <c r="L274" s="45"/>
      <c r="M274" s="228" t="s">
        <v>1</v>
      </c>
      <c r="N274" s="229" t="s">
        <v>38</v>
      </c>
      <c r="O274" s="92"/>
      <c r="P274" s="230">
        <f>O274*H274</f>
        <v>0</v>
      </c>
      <c r="Q274" s="230">
        <v>0</v>
      </c>
      <c r="R274" s="230">
        <f>Q274*H274</f>
        <v>0</v>
      </c>
      <c r="S274" s="230">
        <v>0</v>
      </c>
      <c r="T274" s="231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2" t="s">
        <v>126</v>
      </c>
      <c r="AT274" s="232" t="s">
        <v>122</v>
      </c>
      <c r="AU274" s="232" t="s">
        <v>83</v>
      </c>
      <c r="AY274" s="18" t="s">
        <v>120</v>
      </c>
      <c r="BE274" s="233">
        <f>IF(N274="základní",J274,0)</f>
        <v>0</v>
      </c>
      <c r="BF274" s="233">
        <f>IF(N274="snížená",J274,0)</f>
        <v>0</v>
      </c>
      <c r="BG274" s="233">
        <f>IF(N274="zákl. přenesená",J274,0)</f>
        <v>0</v>
      </c>
      <c r="BH274" s="233">
        <f>IF(N274="sníž. přenesená",J274,0)</f>
        <v>0</v>
      </c>
      <c r="BI274" s="233">
        <f>IF(N274="nulová",J274,0)</f>
        <v>0</v>
      </c>
      <c r="BJ274" s="18" t="s">
        <v>81</v>
      </c>
      <c r="BK274" s="233">
        <f>ROUND(I274*H274,2)</f>
        <v>0</v>
      </c>
      <c r="BL274" s="18" t="s">
        <v>126</v>
      </c>
      <c r="BM274" s="232" t="s">
        <v>234</v>
      </c>
    </row>
    <row r="275" s="2" customFormat="1">
      <c r="A275" s="39"/>
      <c r="B275" s="40"/>
      <c r="C275" s="41"/>
      <c r="D275" s="234" t="s">
        <v>127</v>
      </c>
      <c r="E275" s="41"/>
      <c r="F275" s="235" t="s">
        <v>221</v>
      </c>
      <c r="G275" s="41"/>
      <c r="H275" s="41"/>
      <c r="I275" s="236"/>
      <c r="J275" s="41"/>
      <c r="K275" s="41"/>
      <c r="L275" s="45"/>
      <c r="M275" s="237"/>
      <c r="N275" s="238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127</v>
      </c>
      <c r="AU275" s="18" t="s">
        <v>83</v>
      </c>
    </row>
    <row r="276" s="14" customFormat="1">
      <c r="A276" s="14"/>
      <c r="B276" s="250"/>
      <c r="C276" s="251"/>
      <c r="D276" s="241" t="s">
        <v>129</v>
      </c>
      <c r="E276" s="252" t="s">
        <v>1</v>
      </c>
      <c r="F276" s="253" t="s">
        <v>589</v>
      </c>
      <c r="G276" s="251"/>
      <c r="H276" s="254">
        <v>409.49000000000001</v>
      </c>
      <c r="I276" s="255"/>
      <c r="J276" s="251"/>
      <c r="K276" s="251"/>
      <c r="L276" s="256"/>
      <c r="M276" s="257"/>
      <c r="N276" s="258"/>
      <c r="O276" s="258"/>
      <c r="P276" s="258"/>
      <c r="Q276" s="258"/>
      <c r="R276" s="258"/>
      <c r="S276" s="258"/>
      <c r="T276" s="25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0" t="s">
        <v>129</v>
      </c>
      <c r="AU276" s="260" t="s">
        <v>83</v>
      </c>
      <c r="AV276" s="14" t="s">
        <v>83</v>
      </c>
      <c r="AW276" s="14" t="s">
        <v>31</v>
      </c>
      <c r="AX276" s="14" t="s">
        <v>73</v>
      </c>
      <c r="AY276" s="260" t="s">
        <v>120</v>
      </c>
    </row>
    <row r="277" s="14" customFormat="1">
      <c r="A277" s="14"/>
      <c r="B277" s="250"/>
      <c r="C277" s="251"/>
      <c r="D277" s="241" t="s">
        <v>129</v>
      </c>
      <c r="E277" s="252" t="s">
        <v>1</v>
      </c>
      <c r="F277" s="253" t="s">
        <v>590</v>
      </c>
      <c r="G277" s="251"/>
      <c r="H277" s="254">
        <v>15.295</v>
      </c>
      <c r="I277" s="255"/>
      <c r="J277" s="251"/>
      <c r="K277" s="251"/>
      <c r="L277" s="256"/>
      <c r="M277" s="257"/>
      <c r="N277" s="258"/>
      <c r="O277" s="258"/>
      <c r="P277" s="258"/>
      <c r="Q277" s="258"/>
      <c r="R277" s="258"/>
      <c r="S277" s="258"/>
      <c r="T277" s="259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0" t="s">
        <v>129</v>
      </c>
      <c r="AU277" s="260" t="s">
        <v>83</v>
      </c>
      <c r="AV277" s="14" t="s">
        <v>83</v>
      </c>
      <c r="AW277" s="14" t="s">
        <v>31</v>
      </c>
      <c r="AX277" s="14" t="s">
        <v>73</v>
      </c>
      <c r="AY277" s="260" t="s">
        <v>120</v>
      </c>
    </row>
    <row r="278" s="15" customFormat="1">
      <c r="A278" s="15"/>
      <c r="B278" s="261"/>
      <c r="C278" s="262"/>
      <c r="D278" s="241" t="s">
        <v>129</v>
      </c>
      <c r="E278" s="263" t="s">
        <v>1</v>
      </c>
      <c r="F278" s="264" t="s">
        <v>133</v>
      </c>
      <c r="G278" s="262"/>
      <c r="H278" s="265">
        <v>424.78500000000002</v>
      </c>
      <c r="I278" s="266"/>
      <c r="J278" s="262"/>
      <c r="K278" s="262"/>
      <c r="L278" s="267"/>
      <c r="M278" s="268"/>
      <c r="N278" s="269"/>
      <c r="O278" s="269"/>
      <c r="P278" s="269"/>
      <c r="Q278" s="269"/>
      <c r="R278" s="269"/>
      <c r="S278" s="269"/>
      <c r="T278" s="270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71" t="s">
        <v>129</v>
      </c>
      <c r="AU278" s="271" t="s">
        <v>83</v>
      </c>
      <c r="AV278" s="15" t="s">
        <v>126</v>
      </c>
      <c r="AW278" s="15" t="s">
        <v>31</v>
      </c>
      <c r="AX278" s="15" t="s">
        <v>81</v>
      </c>
      <c r="AY278" s="271" t="s">
        <v>120</v>
      </c>
    </row>
    <row r="279" s="2" customFormat="1" ht="24.15" customHeight="1">
      <c r="A279" s="39"/>
      <c r="B279" s="40"/>
      <c r="C279" s="220" t="s">
        <v>236</v>
      </c>
      <c r="D279" s="220" t="s">
        <v>122</v>
      </c>
      <c r="E279" s="221" t="s">
        <v>224</v>
      </c>
      <c r="F279" s="222" t="s">
        <v>225</v>
      </c>
      <c r="G279" s="223" t="s">
        <v>191</v>
      </c>
      <c r="H279" s="224">
        <v>9.4049999999999994</v>
      </c>
      <c r="I279" s="225"/>
      <c r="J279" s="226">
        <f>ROUND(I279*H279,2)</f>
        <v>0</v>
      </c>
      <c r="K279" s="227"/>
      <c r="L279" s="45"/>
      <c r="M279" s="228" t="s">
        <v>1</v>
      </c>
      <c r="N279" s="229" t="s">
        <v>38</v>
      </c>
      <c r="O279" s="92"/>
      <c r="P279" s="230">
        <f>O279*H279</f>
        <v>0</v>
      </c>
      <c r="Q279" s="230">
        <v>0</v>
      </c>
      <c r="R279" s="230">
        <f>Q279*H279</f>
        <v>0</v>
      </c>
      <c r="S279" s="230">
        <v>0</v>
      </c>
      <c r="T279" s="231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2" t="s">
        <v>126</v>
      </c>
      <c r="AT279" s="232" t="s">
        <v>122</v>
      </c>
      <c r="AU279" s="232" t="s">
        <v>83</v>
      </c>
      <c r="AY279" s="18" t="s">
        <v>120</v>
      </c>
      <c r="BE279" s="233">
        <f>IF(N279="základní",J279,0)</f>
        <v>0</v>
      </c>
      <c r="BF279" s="233">
        <f>IF(N279="snížená",J279,0)</f>
        <v>0</v>
      </c>
      <c r="BG279" s="233">
        <f>IF(N279="zákl. přenesená",J279,0)</f>
        <v>0</v>
      </c>
      <c r="BH279" s="233">
        <f>IF(N279="sníž. přenesená",J279,0)</f>
        <v>0</v>
      </c>
      <c r="BI279" s="233">
        <f>IF(N279="nulová",J279,0)</f>
        <v>0</v>
      </c>
      <c r="BJ279" s="18" t="s">
        <v>81</v>
      </c>
      <c r="BK279" s="233">
        <f>ROUND(I279*H279,2)</f>
        <v>0</v>
      </c>
      <c r="BL279" s="18" t="s">
        <v>126</v>
      </c>
      <c r="BM279" s="232" t="s">
        <v>392</v>
      </c>
    </row>
    <row r="280" s="2" customFormat="1">
      <c r="A280" s="39"/>
      <c r="B280" s="40"/>
      <c r="C280" s="41"/>
      <c r="D280" s="234" t="s">
        <v>127</v>
      </c>
      <c r="E280" s="41"/>
      <c r="F280" s="235" t="s">
        <v>227</v>
      </c>
      <c r="G280" s="41"/>
      <c r="H280" s="41"/>
      <c r="I280" s="236"/>
      <c r="J280" s="41"/>
      <c r="K280" s="41"/>
      <c r="L280" s="45"/>
      <c r="M280" s="237"/>
      <c r="N280" s="238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127</v>
      </c>
      <c r="AU280" s="18" t="s">
        <v>83</v>
      </c>
    </row>
    <row r="281" s="14" customFormat="1">
      <c r="A281" s="14"/>
      <c r="B281" s="250"/>
      <c r="C281" s="251"/>
      <c r="D281" s="241" t="s">
        <v>129</v>
      </c>
      <c r="E281" s="252" t="s">
        <v>1</v>
      </c>
      <c r="F281" s="253" t="s">
        <v>591</v>
      </c>
      <c r="G281" s="251"/>
      <c r="H281" s="254">
        <v>1.69</v>
      </c>
      <c r="I281" s="255"/>
      <c r="J281" s="251"/>
      <c r="K281" s="251"/>
      <c r="L281" s="256"/>
      <c r="M281" s="257"/>
      <c r="N281" s="258"/>
      <c r="O281" s="258"/>
      <c r="P281" s="258"/>
      <c r="Q281" s="258"/>
      <c r="R281" s="258"/>
      <c r="S281" s="258"/>
      <c r="T281" s="259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0" t="s">
        <v>129</v>
      </c>
      <c r="AU281" s="260" t="s">
        <v>83</v>
      </c>
      <c r="AV281" s="14" t="s">
        <v>83</v>
      </c>
      <c r="AW281" s="14" t="s">
        <v>31</v>
      </c>
      <c r="AX281" s="14" t="s">
        <v>73</v>
      </c>
      <c r="AY281" s="260" t="s">
        <v>120</v>
      </c>
    </row>
    <row r="282" s="14" customFormat="1">
      <c r="A282" s="14"/>
      <c r="B282" s="250"/>
      <c r="C282" s="251"/>
      <c r="D282" s="241" t="s">
        <v>129</v>
      </c>
      <c r="E282" s="252" t="s">
        <v>1</v>
      </c>
      <c r="F282" s="253" t="s">
        <v>592</v>
      </c>
      <c r="G282" s="251"/>
      <c r="H282" s="254">
        <v>1.5700000000000001</v>
      </c>
      <c r="I282" s="255"/>
      <c r="J282" s="251"/>
      <c r="K282" s="251"/>
      <c r="L282" s="256"/>
      <c r="M282" s="257"/>
      <c r="N282" s="258"/>
      <c r="O282" s="258"/>
      <c r="P282" s="258"/>
      <c r="Q282" s="258"/>
      <c r="R282" s="258"/>
      <c r="S282" s="258"/>
      <c r="T282" s="25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0" t="s">
        <v>129</v>
      </c>
      <c r="AU282" s="260" t="s">
        <v>83</v>
      </c>
      <c r="AV282" s="14" t="s">
        <v>83</v>
      </c>
      <c r="AW282" s="14" t="s">
        <v>31</v>
      </c>
      <c r="AX282" s="14" t="s">
        <v>73</v>
      </c>
      <c r="AY282" s="260" t="s">
        <v>120</v>
      </c>
    </row>
    <row r="283" s="14" customFormat="1">
      <c r="A283" s="14"/>
      <c r="B283" s="250"/>
      <c r="C283" s="251"/>
      <c r="D283" s="241" t="s">
        <v>129</v>
      </c>
      <c r="E283" s="252" t="s">
        <v>1</v>
      </c>
      <c r="F283" s="253" t="s">
        <v>593</v>
      </c>
      <c r="G283" s="251"/>
      <c r="H283" s="254">
        <v>1.105</v>
      </c>
      <c r="I283" s="255"/>
      <c r="J283" s="251"/>
      <c r="K283" s="251"/>
      <c r="L283" s="256"/>
      <c r="M283" s="257"/>
      <c r="N283" s="258"/>
      <c r="O283" s="258"/>
      <c r="P283" s="258"/>
      <c r="Q283" s="258"/>
      <c r="R283" s="258"/>
      <c r="S283" s="258"/>
      <c r="T283" s="259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0" t="s">
        <v>129</v>
      </c>
      <c r="AU283" s="260" t="s">
        <v>83</v>
      </c>
      <c r="AV283" s="14" t="s">
        <v>83</v>
      </c>
      <c r="AW283" s="14" t="s">
        <v>31</v>
      </c>
      <c r="AX283" s="14" t="s">
        <v>73</v>
      </c>
      <c r="AY283" s="260" t="s">
        <v>120</v>
      </c>
    </row>
    <row r="284" s="13" customFormat="1">
      <c r="A284" s="13"/>
      <c r="B284" s="239"/>
      <c r="C284" s="240"/>
      <c r="D284" s="241" t="s">
        <v>129</v>
      </c>
      <c r="E284" s="242" t="s">
        <v>1</v>
      </c>
      <c r="F284" s="243" t="s">
        <v>594</v>
      </c>
      <c r="G284" s="240"/>
      <c r="H284" s="242" t="s">
        <v>1</v>
      </c>
      <c r="I284" s="244"/>
      <c r="J284" s="240"/>
      <c r="K284" s="240"/>
      <c r="L284" s="245"/>
      <c r="M284" s="246"/>
      <c r="N284" s="247"/>
      <c r="O284" s="247"/>
      <c r="P284" s="247"/>
      <c r="Q284" s="247"/>
      <c r="R284" s="247"/>
      <c r="S284" s="247"/>
      <c r="T284" s="24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9" t="s">
        <v>129</v>
      </c>
      <c r="AU284" s="249" t="s">
        <v>83</v>
      </c>
      <c r="AV284" s="13" t="s">
        <v>81</v>
      </c>
      <c r="AW284" s="13" t="s">
        <v>31</v>
      </c>
      <c r="AX284" s="13" t="s">
        <v>73</v>
      </c>
      <c r="AY284" s="249" t="s">
        <v>120</v>
      </c>
    </row>
    <row r="285" s="14" customFormat="1">
      <c r="A285" s="14"/>
      <c r="B285" s="250"/>
      <c r="C285" s="251"/>
      <c r="D285" s="241" t="s">
        <v>129</v>
      </c>
      <c r="E285" s="252" t="s">
        <v>1</v>
      </c>
      <c r="F285" s="253" t="s">
        <v>595</v>
      </c>
      <c r="G285" s="251"/>
      <c r="H285" s="254">
        <v>2.415</v>
      </c>
      <c r="I285" s="255"/>
      <c r="J285" s="251"/>
      <c r="K285" s="251"/>
      <c r="L285" s="256"/>
      <c r="M285" s="257"/>
      <c r="N285" s="258"/>
      <c r="O285" s="258"/>
      <c r="P285" s="258"/>
      <c r="Q285" s="258"/>
      <c r="R285" s="258"/>
      <c r="S285" s="258"/>
      <c r="T285" s="25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0" t="s">
        <v>129</v>
      </c>
      <c r="AU285" s="260" t="s">
        <v>83</v>
      </c>
      <c r="AV285" s="14" t="s">
        <v>83</v>
      </c>
      <c r="AW285" s="14" t="s">
        <v>31</v>
      </c>
      <c r="AX285" s="14" t="s">
        <v>73</v>
      </c>
      <c r="AY285" s="260" t="s">
        <v>120</v>
      </c>
    </row>
    <row r="286" s="14" customFormat="1">
      <c r="A286" s="14"/>
      <c r="B286" s="250"/>
      <c r="C286" s="251"/>
      <c r="D286" s="241" t="s">
        <v>129</v>
      </c>
      <c r="E286" s="252" t="s">
        <v>1</v>
      </c>
      <c r="F286" s="253" t="s">
        <v>596</v>
      </c>
      <c r="G286" s="251"/>
      <c r="H286" s="254">
        <v>2.625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0" t="s">
        <v>129</v>
      </c>
      <c r="AU286" s="260" t="s">
        <v>83</v>
      </c>
      <c r="AV286" s="14" t="s">
        <v>83</v>
      </c>
      <c r="AW286" s="14" t="s">
        <v>31</v>
      </c>
      <c r="AX286" s="14" t="s">
        <v>73</v>
      </c>
      <c r="AY286" s="260" t="s">
        <v>120</v>
      </c>
    </row>
    <row r="287" s="15" customFormat="1">
      <c r="A287" s="15"/>
      <c r="B287" s="261"/>
      <c r="C287" s="262"/>
      <c r="D287" s="241" t="s">
        <v>129</v>
      </c>
      <c r="E287" s="263" t="s">
        <v>1</v>
      </c>
      <c r="F287" s="264" t="s">
        <v>133</v>
      </c>
      <c r="G287" s="262"/>
      <c r="H287" s="265">
        <v>9.4049999999999994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1" t="s">
        <v>129</v>
      </c>
      <c r="AU287" s="271" t="s">
        <v>83</v>
      </c>
      <c r="AV287" s="15" t="s">
        <v>126</v>
      </c>
      <c r="AW287" s="15" t="s">
        <v>31</v>
      </c>
      <c r="AX287" s="15" t="s">
        <v>81</v>
      </c>
      <c r="AY287" s="271" t="s">
        <v>120</v>
      </c>
    </row>
    <row r="288" s="2" customFormat="1" ht="16.5" customHeight="1">
      <c r="A288" s="39"/>
      <c r="B288" s="40"/>
      <c r="C288" s="272" t="s">
        <v>243</v>
      </c>
      <c r="D288" s="272" t="s">
        <v>231</v>
      </c>
      <c r="E288" s="273" t="s">
        <v>597</v>
      </c>
      <c r="F288" s="274" t="s">
        <v>598</v>
      </c>
      <c r="G288" s="275" t="s">
        <v>213</v>
      </c>
      <c r="H288" s="276">
        <v>16.928999999999998</v>
      </c>
      <c r="I288" s="277"/>
      <c r="J288" s="278">
        <f>ROUND(I288*H288,2)</f>
        <v>0</v>
      </c>
      <c r="K288" s="279"/>
      <c r="L288" s="280"/>
      <c r="M288" s="281" t="s">
        <v>1</v>
      </c>
      <c r="N288" s="282" t="s">
        <v>38</v>
      </c>
      <c r="O288" s="92"/>
      <c r="P288" s="230">
        <f>O288*H288</f>
        <v>0</v>
      </c>
      <c r="Q288" s="230">
        <v>0</v>
      </c>
      <c r="R288" s="230">
        <f>Q288*H288</f>
        <v>0</v>
      </c>
      <c r="S288" s="230">
        <v>0</v>
      </c>
      <c r="T288" s="23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176</v>
      </c>
      <c r="AT288" s="232" t="s">
        <v>231</v>
      </c>
      <c r="AU288" s="232" t="s">
        <v>83</v>
      </c>
      <c r="AY288" s="18" t="s">
        <v>120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81</v>
      </c>
      <c r="BK288" s="233">
        <f>ROUND(I288*H288,2)</f>
        <v>0</v>
      </c>
      <c r="BL288" s="18" t="s">
        <v>126</v>
      </c>
      <c r="BM288" s="232" t="s">
        <v>239</v>
      </c>
    </row>
    <row r="289" s="14" customFormat="1">
      <c r="A289" s="14"/>
      <c r="B289" s="250"/>
      <c r="C289" s="251"/>
      <c r="D289" s="241" t="s">
        <v>129</v>
      </c>
      <c r="E289" s="252" t="s">
        <v>1</v>
      </c>
      <c r="F289" s="253" t="s">
        <v>599</v>
      </c>
      <c r="G289" s="251"/>
      <c r="H289" s="254">
        <v>16.928999999999998</v>
      </c>
      <c r="I289" s="255"/>
      <c r="J289" s="251"/>
      <c r="K289" s="251"/>
      <c r="L289" s="256"/>
      <c r="M289" s="257"/>
      <c r="N289" s="258"/>
      <c r="O289" s="258"/>
      <c r="P289" s="258"/>
      <c r="Q289" s="258"/>
      <c r="R289" s="258"/>
      <c r="S289" s="258"/>
      <c r="T289" s="259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0" t="s">
        <v>129</v>
      </c>
      <c r="AU289" s="260" t="s">
        <v>83</v>
      </c>
      <c r="AV289" s="14" t="s">
        <v>83</v>
      </c>
      <c r="AW289" s="14" t="s">
        <v>31</v>
      </c>
      <c r="AX289" s="14" t="s">
        <v>73</v>
      </c>
      <c r="AY289" s="260" t="s">
        <v>120</v>
      </c>
    </row>
    <row r="290" s="15" customFormat="1">
      <c r="A290" s="15"/>
      <c r="B290" s="261"/>
      <c r="C290" s="262"/>
      <c r="D290" s="241" t="s">
        <v>129</v>
      </c>
      <c r="E290" s="263" t="s">
        <v>1</v>
      </c>
      <c r="F290" s="264" t="s">
        <v>133</v>
      </c>
      <c r="G290" s="262"/>
      <c r="H290" s="265">
        <v>16.928999999999998</v>
      </c>
      <c r="I290" s="266"/>
      <c r="J290" s="262"/>
      <c r="K290" s="262"/>
      <c r="L290" s="267"/>
      <c r="M290" s="268"/>
      <c r="N290" s="269"/>
      <c r="O290" s="269"/>
      <c r="P290" s="269"/>
      <c r="Q290" s="269"/>
      <c r="R290" s="269"/>
      <c r="S290" s="269"/>
      <c r="T290" s="270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71" t="s">
        <v>129</v>
      </c>
      <c r="AU290" s="271" t="s">
        <v>83</v>
      </c>
      <c r="AV290" s="15" t="s">
        <v>126</v>
      </c>
      <c r="AW290" s="15" t="s">
        <v>31</v>
      </c>
      <c r="AX290" s="15" t="s">
        <v>81</v>
      </c>
      <c r="AY290" s="271" t="s">
        <v>120</v>
      </c>
    </row>
    <row r="291" s="2" customFormat="1" ht="24.15" customHeight="1">
      <c r="A291" s="39"/>
      <c r="B291" s="40"/>
      <c r="C291" s="220" t="s">
        <v>250</v>
      </c>
      <c r="D291" s="220" t="s">
        <v>122</v>
      </c>
      <c r="E291" s="221" t="s">
        <v>237</v>
      </c>
      <c r="F291" s="222" t="s">
        <v>238</v>
      </c>
      <c r="G291" s="223" t="s">
        <v>125</v>
      </c>
      <c r="H291" s="224">
        <v>1511.7000000000001</v>
      </c>
      <c r="I291" s="225"/>
      <c r="J291" s="226">
        <f>ROUND(I291*H291,2)</f>
        <v>0</v>
      </c>
      <c r="K291" s="227"/>
      <c r="L291" s="45"/>
      <c r="M291" s="228" t="s">
        <v>1</v>
      </c>
      <c r="N291" s="229" t="s">
        <v>38</v>
      </c>
      <c r="O291" s="92"/>
      <c r="P291" s="230">
        <f>O291*H291</f>
        <v>0</v>
      </c>
      <c r="Q291" s="230">
        <v>0</v>
      </c>
      <c r="R291" s="230">
        <f>Q291*H291</f>
        <v>0</v>
      </c>
      <c r="S291" s="230">
        <v>0</v>
      </c>
      <c r="T291" s="231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2" t="s">
        <v>126</v>
      </c>
      <c r="AT291" s="232" t="s">
        <v>122</v>
      </c>
      <c r="AU291" s="232" t="s">
        <v>83</v>
      </c>
      <c r="AY291" s="18" t="s">
        <v>120</v>
      </c>
      <c r="BE291" s="233">
        <f>IF(N291="základní",J291,0)</f>
        <v>0</v>
      </c>
      <c r="BF291" s="233">
        <f>IF(N291="snížená",J291,0)</f>
        <v>0</v>
      </c>
      <c r="BG291" s="233">
        <f>IF(N291="zákl. přenesená",J291,0)</f>
        <v>0</v>
      </c>
      <c r="BH291" s="233">
        <f>IF(N291="sníž. přenesená",J291,0)</f>
        <v>0</v>
      </c>
      <c r="BI291" s="233">
        <f>IF(N291="nulová",J291,0)</f>
        <v>0</v>
      </c>
      <c r="BJ291" s="18" t="s">
        <v>81</v>
      </c>
      <c r="BK291" s="233">
        <f>ROUND(I291*H291,2)</f>
        <v>0</v>
      </c>
      <c r="BL291" s="18" t="s">
        <v>126</v>
      </c>
      <c r="BM291" s="232" t="s">
        <v>253</v>
      </c>
    </row>
    <row r="292" s="2" customFormat="1">
      <c r="A292" s="39"/>
      <c r="B292" s="40"/>
      <c r="C292" s="41"/>
      <c r="D292" s="234" t="s">
        <v>127</v>
      </c>
      <c r="E292" s="41"/>
      <c r="F292" s="235" t="s">
        <v>240</v>
      </c>
      <c r="G292" s="41"/>
      <c r="H292" s="41"/>
      <c r="I292" s="236"/>
      <c r="J292" s="41"/>
      <c r="K292" s="41"/>
      <c r="L292" s="45"/>
      <c r="M292" s="237"/>
      <c r="N292" s="238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127</v>
      </c>
      <c r="AU292" s="18" t="s">
        <v>83</v>
      </c>
    </row>
    <row r="293" s="14" customFormat="1">
      <c r="A293" s="14"/>
      <c r="B293" s="250"/>
      <c r="C293" s="251"/>
      <c r="D293" s="241" t="s">
        <v>129</v>
      </c>
      <c r="E293" s="252" t="s">
        <v>1</v>
      </c>
      <c r="F293" s="253" t="s">
        <v>600</v>
      </c>
      <c r="G293" s="251"/>
      <c r="H293" s="254">
        <v>1511.7000000000001</v>
      </c>
      <c r="I293" s="255"/>
      <c r="J293" s="251"/>
      <c r="K293" s="251"/>
      <c r="L293" s="256"/>
      <c r="M293" s="257"/>
      <c r="N293" s="258"/>
      <c r="O293" s="258"/>
      <c r="P293" s="258"/>
      <c r="Q293" s="258"/>
      <c r="R293" s="258"/>
      <c r="S293" s="258"/>
      <c r="T293" s="259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0" t="s">
        <v>129</v>
      </c>
      <c r="AU293" s="260" t="s">
        <v>83</v>
      </c>
      <c r="AV293" s="14" t="s">
        <v>83</v>
      </c>
      <c r="AW293" s="14" t="s">
        <v>31</v>
      </c>
      <c r="AX293" s="14" t="s">
        <v>81</v>
      </c>
      <c r="AY293" s="260" t="s">
        <v>120</v>
      </c>
    </row>
    <row r="294" s="12" customFormat="1" ht="22.8" customHeight="1">
      <c r="A294" s="12"/>
      <c r="B294" s="204"/>
      <c r="C294" s="205"/>
      <c r="D294" s="206" t="s">
        <v>72</v>
      </c>
      <c r="E294" s="218" t="s">
        <v>155</v>
      </c>
      <c r="F294" s="218" t="s">
        <v>242</v>
      </c>
      <c r="G294" s="205"/>
      <c r="H294" s="205"/>
      <c r="I294" s="208"/>
      <c r="J294" s="219">
        <f>BK294</f>
        <v>0</v>
      </c>
      <c r="K294" s="205"/>
      <c r="L294" s="210"/>
      <c r="M294" s="211"/>
      <c r="N294" s="212"/>
      <c r="O294" s="212"/>
      <c r="P294" s="213">
        <f>SUM(P295:P373)</f>
        <v>0</v>
      </c>
      <c r="Q294" s="212"/>
      <c r="R294" s="213">
        <f>SUM(R295:R373)</f>
        <v>309.85233199999999</v>
      </c>
      <c r="S294" s="212"/>
      <c r="T294" s="214">
        <f>SUM(T295:T373)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15" t="s">
        <v>81</v>
      </c>
      <c r="AT294" s="216" t="s">
        <v>72</v>
      </c>
      <c r="AU294" s="216" t="s">
        <v>81</v>
      </c>
      <c r="AY294" s="215" t="s">
        <v>120</v>
      </c>
      <c r="BK294" s="217">
        <f>SUM(BK295:BK373)</f>
        <v>0</v>
      </c>
    </row>
    <row r="295" s="2" customFormat="1" ht="24.15" customHeight="1">
      <c r="A295" s="39"/>
      <c r="B295" s="40"/>
      <c r="C295" s="220" t="s">
        <v>158</v>
      </c>
      <c r="D295" s="220" t="s">
        <v>122</v>
      </c>
      <c r="E295" s="221" t="s">
        <v>601</v>
      </c>
      <c r="F295" s="222" t="s">
        <v>602</v>
      </c>
      <c r="G295" s="223" t="s">
        <v>125</v>
      </c>
      <c r="H295" s="224">
        <v>172.80000000000001</v>
      </c>
      <c r="I295" s="225"/>
      <c r="J295" s="226">
        <f>ROUND(I295*H295,2)</f>
        <v>0</v>
      </c>
      <c r="K295" s="227"/>
      <c r="L295" s="45"/>
      <c r="M295" s="228" t="s">
        <v>1</v>
      </c>
      <c r="N295" s="229" t="s">
        <v>38</v>
      </c>
      <c r="O295" s="92"/>
      <c r="P295" s="230">
        <f>O295*H295</f>
        <v>0</v>
      </c>
      <c r="Q295" s="230">
        <v>0</v>
      </c>
      <c r="R295" s="230">
        <f>Q295*H295</f>
        <v>0</v>
      </c>
      <c r="S295" s="230">
        <v>0</v>
      </c>
      <c r="T295" s="23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2" t="s">
        <v>126</v>
      </c>
      <c r="AT295" s="232" t="s">
        <v>122</v>
      </c>
      <c r="AU295" s="232" t="s">
        <v>83</v>
      </c>
      <c r="AY295" s="18" t="s">
        <v>120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8" t="s">
        <v>81</v>
      </c>
      <c r="BK295" s="233">
        <f>ROUND(I295*H295,2)</f>
        <v>0</v>
      </c>
      <c r="BL295" s="18" t="s">
        <v>126</v>
      </c>
      <c r="BM295" s="232" t="s">
        <v>258</v>
      </c>
    </row>
    <row r="296" s="14" customFormat="1">
      <c r="A296" s="14"/>
      <c r="B296" s="250"/>
      <c r="C296" s="251"/>
      <c r="D296" s="241" t="s">
        <v>129</v>
      </c>
      <c r="E296" s="252" t="s">
        <v>1</v>
      </c>
      <c r="F296" s="253" t="s">
        <v>603</v>
      </c>
      <c r="G296" s="251"/>
      <c r="H296" s="254">
        <v>172.80000000000001</v>
      </c>
      <c r="I296" s="255"/>
      <c r="J296" s="251"/>
      <c r="K296" s="251"/>
      <c r="L296" s="256"/>
      <c r="M296" s="257"/>
      <c r="N296" s="258"/>
      <c r="O296" s="258"/>
      <c r="P296" s="258"/>
      <c r="Q296" s="258"/>
      <c r="R296" s="258"/>
      <c r="S296" s="258"/>
      <c r="T296" s="25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0" t="s">
        <v>129</v>
      </c>
      <c r="AU296" s="260" t="s">
        <v>83</v>
      </c>
      <c r="AV296" s="14" t="s">
        <v>83</v>
      </c>
      <c r="AW296" s="14" t="s">
        <v>31</v>
      </c>
      <c r="AX296" s="14" t="s">
        <v>73</v>
      </c>
      <c r="AY296" s="260" t="s">
        <v>120</v>
      </c>
    </row>
    <row r="297" s="15" customFormat="1">
      <c r="A297" s="15"/>
      <c r="B297" s="261"/>
      <c r="C297" s="262"/>
      <c r="D297" s="241" t="s">
        <v>129</v>
      </c>
      <c r="E297" s="263" t="s">
        <v>1</v>
      </c>
      <c r="F297" s="264" t="s">
        <v>133</v>
      </c>
      <c r="G297" s="262"/>
      <c r="H297" s="265">
        <v>172.80000000000001</v>
      </c>
      <c r="I297" s="266"/>
      <c r="J297" s="262"/>
      <c r="K297" s="262"/>
      <c r="L297" s="267"/>
      <c r="M297" s="268"/>
      <c r="N297" s="269"/>
      <c r="O297" s="269"/>
      <c r="P297" s="269"/>
      <c r="Q297" s="269"/>
      <c r="R297" s="269"/>
      <c r="S297" s="269"/>
      <c r="T297" s="270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71" t="s">
        <v>129</v>
      </c>
      <c r="AU297" s="271" t="s">
        <v>83</v>
      </c>
      <c r="AV297" s="15" t="s">
        <v>126</v>
      </c>
      <c r="AW297" s="15" t="s">
        <v>31</v>
      </c>
      <c r="AX297" s="15" t="s">
        <v>81</v>
      </c>
      <c r="AY297" s="271" t="s">
        <v>120</v>
      </c>
    </row>
    <row r="298" s="2" customFormat="1" ht="21.75" customHeight="1">
      <c r="A298" s="39"/>
      <c r="B298" s="40"/>
      <c r="C298" s="220" t="s">
        <v>7</v>
      </c>
      <c r="D298" s="220" t="s">
        <v>122</v>
      </c>
      <c r="E298" s="221" t="s">
        <v>604</v>
      </c>
      <c r="F298" s="222" t="s">
        <v>605</v>
      </c>
      <c r="G298" s="223" t="s">
        <v>125</v>
      </c>
      <c r="H298" s="224">
        <v>87</v>
      </c>
      <c r="I298" s="225"/>
      <c r="J298" s="226">
        <f>ROUND(I298*H298,2)</f>
        <v>0</v>
      </c>
      <c r="K298" s="227"/>
      <c r="L298" s="45"/>
      <c r="M298" s="228" t="s">
        <v>1</v>
      </c>
      <c r="N298" s="229" t="s">
        <v>38</v>
      </c>
      <c r="O298" s="92"/>
      <c r="P298" s="230">
        <f>O298*H298</f>
        <v>0</v>
      </c>
      <c r="Q298" s="230">
        <v>0</v>
      </c>
      <c r="R298" s="230">
        <f>Q298*H298</f>
        <v>0</v>
      </c>
      <c r="S298" s="230">
        <v>0</v>
      </c>
      <c r="T298" s="231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2" t="s">
        <v>126</v>
      </c>
      <c r="AT298" s="232" t="s">
        <v>122</v>
      </c>
      <c r="AU298" s="232" t="s">
        <v>83</v>
      </c>
      <c r="AY298" s="18" t="s">
        <v>120</v>
      </c>
      <c r="BE298" s="233">
        <f>IF(N298="základní",J298,0)</f>
        <v>0</v>
      </c>
      <c r="BF298" s="233">
        <f>IF(N298="snížená",J298,0)</f>
        <v>0</v>
      </c>
      <c r="BG298" s="233">
        <f>IF(N298="zákl. přenesená",J298,0)</f>
        <v>0</v>
      </c>
      <c r="BH298" s="233">
        <f>IF(N298="sníž. přenesená",J298,0)</f>
        <v>0</v>
      </c>
      <c r="BI298" s="233">
        <f>IF(N298="nulová",J298,0)</f>
        <v>0</v>
      </c>
      <c r="BJ298" s="18" t="s">
        <v>81</v>
      </c>
      <c r="BK298" s="233">
        <f>ROUND(I298*H298,2)</f>
        <v>0</v>
      </c>
      <c r="BL298" s="18" t="s">
        <v>126</v>
      </c>
      <c r="BM298" s="232" t="s">
        <v>263</v>
      </c>
    </row>
    <row r="299" s="2" customFormat="1">
      <c r="A299" s="39"/>
      <c r="B299" s="40"/>
      <c r="C299" s="41"/>
      <c r="D299" s="234" t="s">
        <v>127</v>
      </c>
      <c r="E299" s="41"/>
      <c r="F299" s="235" t="s">
        <v>606</v>
      </c>
      <c r="G299" s="41"/>
      <c r="H299" s="41"/>
      <c r="I299" s="236"/>
      <c r="J299" s="41"/>
      <c r="K299" s="41"/>
      <c r="L299" s="45"/>
      <c r="M299" s="237"/>
      <c r="N299" s="238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127</v>
      </c>
      <c r="AU299" s="18" t="s">
        <v>83</v>
      </c>
    </row>
    <row r="300" s="14" customFormat="1">
      <c r="A300" s="14"/>
      <c r="B300" s="250"/>
      <c r="C300" s="251"/>
      <c r="D300" s="241" t="s">
        <v>129</v>
      </c>
      <c r="E300" s="252" t="s">
        <v>1</v>
      </c>
      <c r="F300" s="253" t="s">
        <v>607</v>
      </c>
      <c r="G300" s="251"/>
      <c r="H300" s="254">
        <v>87</v>
      </c>
      <c r="I300" s="255"/>
      <c r="J300" s="251"/>
      <c r="K300" s="251"/>
      <c r="L300" s="256"/>
      <c r="M300" s="257"/>
      <c r="N300" s="258"/>
      <c r="O300" s="258"/>
      <c r="P300" s="258"/>
      <c r="Q300" s="258"/>
      <c r="R300" s="258"/>
      <c r="S300" s="258"/>
      <c r="T300" s="25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0" t="s">
        <v>129</v>
      </c>
      <c r="AU300" s="260" t="s">
        <v>83</v>
      </c>
      <c r="AV300" s="14" t="s">
        <v>83</v>
      </c>
      <c r="AW300" s="14" t="s">
        <v>31</v>
      </c>
      <c r="AX300" s="14" t="s">
        <v>73</v>
      </c>
      <c r="AY300" s="260" t="s">
        <v>120</v>
      </c>
    </row>
    <row r="301" s="15" customFormat="1">
      <c r="A301" s="15"/>
      <c r="B301" s="261"/>
      <c r="C301" s="262"/>
      <c r="D301" s="241" t="s">
        <v>129</v>
      </c>
      <c r="E301" s="263" t="s">
        <v>1</v>
      </c>
      <c r="F301" s="264" t="s">
        <v>133</v>
      </c>
      <c r="G301" s="262"/>
      <c r="H301" s="265">
        <v>87</v>
      </c>
      <c r="I301" s="266"/>
      <c r="J301" s="262"/>
      <c r="K301" s="262"/>
      <c r="L301" s="267"/>
      <c r="M301" s="268"/>
      <c r="N301" s="269"/>
      <c r="O301" s="269"/>
      <c r="P301" s="269"/>
      <c r="Q301" s="269"/>
      <c r="R301" s="269"/>
      <c r="S301" s="269"/>
      <c r="T301" s="270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71" t="s">
        <v>129</v>
      </c>
      <c r="AU301" s="271" t="s">
        <v>83</v>
      </c>
      <c r="AV301" s="15" t="s">
        <v>126</v>
      </c>
      <c r="AW301" s="15" t="s">
        <v>31</v>
      </c>
      <c r="AX301" s="15" t="s">
        <v>81</v>
      </c>
      <c r="AY301" s="271" t="s">
        <v>120</v>
      </c>
    </row>
    <row r="302" s="2" customFormat="1" ht="24.15" customHeight="1">
      <c r="A302" s="39"/>
      <c r="B302" s="40"/>
      <c r="C302" s="220" t="s">
        <v>266</v>
      </c>
      <c r="D302" s="220" t="s">
        <v>122</v>
      </c>
      <c r="E302" s="221" t="s">
        <v>608</v>
      </c>
      <c r="F302" s="222" t="s">
        <v>609</v>
      </c>
      <c r="G302" s="223" t="s">
        <v>125</v>
      </c>
      <c r="H302" s="224">
        <v>253</v>
      </c>
      <c r="I302" s="225"/>
      <c r="J302" s="226">
        <f>ROUND(I302*H302,2)</f>
        <v>0</v>
      </c>
      <c r="K302" s="227"/>
      <c r="L302" s="45"/>
      <c r="M302" s="228" t="s">
        <v>1</v>
      </c>
      <c r="N302" s="229" t="s">
        <v>38</v>
      </c>
      <c r="O302" s="92"/>
      <c r="P302" s="230">
        <f>O302*H302</f>
        <v>0</v>
      </c>
      <c r="Q302" s="230">
        <v>0</v>
      </c>
      <c r="R302" s="230">
        <f>Q302*H302</f>
        <v>0</v>
      </c>
      <c r="S302" s="230">
        <v>0</v>
      </c>
      <c r="T302" s="231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2" t="s">
        <v>126</v>
      </c>
      <c r="AT302" s="232" t="s">
        <v>122</v>
      </c>
      <c r="AU302" s="232" t="s">
        <v>83</v>
      </c>
      <c r="AY302" s="18" t="s">
        <v>120</v>
      </c>
      <c r="BE302" s="233">
        <f>IF(N302="základní",J302,0)</f>
        <v>0</v>
      </c>
      <c r="BF302" s="233">
        <f>IF(N302="snížená",J302,0)</f>
        <v>0</v>
      </c>
      <c r="BG302" s="233">
        <f>IF(N302="zákl. přenesená",J302,0)</f>
        <v>0</v>
      </c>
      <c r="BH302" s="233">
        <f>IF(N302="sníž. přenesená",J302,0)</f>
        <v>0</v>
      </c>
      <c r="BI302" s="233">
        <f>IF(N302="nulová",J302,0)</f>
        <v>0</v>
      </c>
      <c r="BJ302" s="18" t="s">
        <v>81</v>
      </c>
      <c r="BK302" s="233">
        <f>ROUND(I302*H302,2)</f>
        <v>0</v>
      </c>
      <c r="BL302" s="18" t="s">
        <v>126</v>
      </c>
      <c r="BM302" s="232" t="s">
        <v>269</v>
      </c>
    </row>
    <row r="303" s="2" customFormat="1">
      <c r="A303" s="39"/>
      <c r="B303" s="40"/>
      <c r="C303" s="41"/>
      <c r="D303" s="234" t="s">
        <v>127</v>
      </c>
      <c r="E303" s="41"/>
      <c r="F303" s="235" t="s">
        <v>610</v>
      </c>
      <c r="G303" s="41"/>
      <c r="H303" s="41"/>
      <c r="I303" s="236"/>
      <c r="J303" s="41"/>
      <c r="K303" s="41"/>
      <c r="L303" s="45"/>
      <c r="M303" s="237"/>
      <c r="N303" s="238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127</v>
      </c>
      <c r="AU303" s="18" t="s">
        <v>83</v>
      </c>
    </row>
    <row r="304" s="14" customFormat="1">
      <c r="A304" s="14"/>
      <c r="B304" s="250"/>
      <c r="C304" s="251"/>
      <c r="D304" s="241" t="s">
        <v>129</v>
      </c>
      <c r="E304" s="252" t="s">
        <v>1</v>
      </c>
      <c r="F304" s="253" t="s">
        <v>611</v>
      </c>
      <c r="G304" s="251"/>
      <c r="H304" s="254">
        <v>208.80000000000001</v>
      </c>
      <c r="I304" s="255"/>
      <c r="J304" s="251"/>
      <c r="K304" s="251"/>
      <c r="L304" s="256"/>
      <c r="M304" s="257"/>
      <c r="N304" s="258"/>
      <c r="O304" s="258"/>
      <c r="P304" s="258"/>
      <c r="Q304" s="258"/>
      <c r="R304" s="258"/>
      <c r="S304" s="258"/>
      <c r="T304" s="259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0" t="s">
        <v>129</v>
      </c>
      <c r="AU304" s="260" t="s">
        <v>83</v>
      </c>
      <c r="AV304" s="14" t="s">
        <v>83</v>
      </c>
      <c r="AW304" s="14" t="s">
        <v>31</v>
      </c>
      <c r="AX304" s="14" t="s">
        <v>73</v>
      </c>
      <c r="AY304" s="260" t="s">
        <v>120</v>
      </c>
    </row>
    <row r="305" s="14" customFormat="1">
      <c r="A305" s="14"/>
      <c r="B305" s="250"/>
      <c r="C305" s="251"/>
      <c r="D305" s="241" t="s">
        <v>129</v>
      </c>
      <c r="E305" s="252" t="s">
        <v>1</v>
      </c>
      <c r="F305" s="253" t="s">
        <v>612</v>
      </c>
      <c r="G305" s="251"/>
      <c r="H305" s="254">
        <v>44.200000000000003</v>
      </c>
      <c r="I305" s="255"/>
      <c r="J305" s="251"/>
      <c r="K305" s="251"/>
      <c r="L305" s="256"/>
      <c r="M305" s="257"/>
      <c r="N305" s="258"/>
      <c r="O305" s="258"/>
      <c r="P305" s="258"/>
      <c r="Q305" s="258"/>
      <c r="R305" s="258"/>
      <c r="S305" s="258"/>
      <c r="T305" s="259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0" t="s">
        <v>129</v>
      </c>
      <c r="AU305" s="260" t="s">
        <v>83</v>
      </c>
      <c r="AV305" s="14" t="s">
        <v>83</v>
      </c>
      <c r="AW305" s="14" t="s">
        <v>31</v>
      </c>
      <c r="AX305" s="14" t="s">
        <v>73</v>
      </c>
      <c r="AY305" s="260" t="s">
        <v>120</v>
      </c>
    </row>
    <row r="306" s="15" customFormat="1">
      <c r="A306" s="15"/>
      <c r="B306" s="261"/>
      <c r="C306" s="262"/>
      <c r="D306" s="241" t="s">
        <v>129</v>
      </c>
      <c r="E306" s="263" t="s">
        <v>1</v>
      </c>
      <c r="F306" s="264" t="s">
        <v>133</v>
      </c>
      <c r="G306" s="262"/>
      <c r="H306" s="265">
        <v>253</v>
      </c>
      <c r="I306" s="266"/>
      <c r="J306" s="262"/>
      <c r="K306" s="262"/>
      <c r="L306" s="267"/>
      <c r="M306" s="268"/>
      <c r="N306" s="269"/>
      <c r="O306" s="269"/>
      <c r="P306" s="269"/>
      <c r="Q306" s="269"/>
      <c r="R306" s="269"/>
      <c r="S306" s="269"/>
      <c r="T306" s="270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71" t="s">
        <v>129</v>
      </c>
      <c r="AU306" s="271" t="s">
        <v>83</v>
      </c>
      <c r="AV306" s="15" t="s">
        <v>126</v>
      </c>
      <c r="AW306" s="15" t="s">
        <v>31</v>
      </c>
      <c r="AX306" s="15" t="s">
        <v>81</v>
      </c>
      <c r="AY306" s="271" t="s">
        <v>120</v>
      </c>
    </row>
    <row r="307" s="2" customFormat="1" ht="21.75" customHeight="1">
      <c r="A307" s="39"/>
      <c r="B307" s="40"/>
      <c r="C307" s="220" t="s">
        <v>271</v>
      </c>
      <c r="D307" s="220" t="s">
        <v>122</v>
      </c>
      <c r="E307" s="221" t="s">
        <v>613</v>
      </c>
      <c r="F307" s="222" t="s">
        <v>614</v>
      </c>
      <c r="G307" s="223" t="s">
        <v>125</v>
      </c>
      <c r="H307" s="224">
        <v>1.5</v>
      </c>
      <c r="I307" s="225"/>
      <c r="J307" s="226">
        <f>ROUND(I307*H307,2)</f>
        <v>0</v>
      </c>
      <c r="K307" s="227"/>
      <c r="L307" s="45"/>
      <c r="M307" s="228" t="s">
        <v>1</v>
      </c>
      <c r="N307" s="229" t="s">
        <v>38</v>
      </c>
      <c r="O307" s="92"/>
      <c r="P307" s="230">
        <f>O307*H307</f>
        <v>0</v>
      </c>
      <c r="Q307" s="230">
        <v>0</v>
      </c>
      <c r="R307" s="230">
        <f>Q307*H307</f>
        <v>0</v>
      </c>
      <c r="S307" s="230">
        <v>0</v>
      </c>
      <c r="T307" s="231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2" t="s">
        <v>126</v>
      </c>
      <c r="AT307" s="232" t="s">
        <v>122</v>
      </c>
      <c r="AU307" s="232" t="s">
        <v>83</v>
      </c>
      <c r="AY307" s="18" t="s">
        <v>120</v>
      </c>
      <c r="BE307" s="233">
        <f>IF(N307="základní",J307,0)</f>
        <v>0</v>
      </c>
      <c r="BF307" s="233">
        <f>IF(N307="snížená",J307,0)</f>
        <v>0</v>
      </c>
      <c r="BG307" s="233">
        <f>IF(N307="zákl. přenesená",J307,0)</f>
        <v>0</v>
      </c>
      <c r="BH307" s="233">
        <f>IF(N307="sníž. přenesená",J307,0)</f>
        <v>0</v>
      </c>
      <c r="BI307" s="233">
        <f>IF(N307="nulová",J307,0)</f>
        <v>0</v>
      </c>
      <c r="BJ307" s="18" t="s">
        <v>81</v>
      </c>
      <c r="BK307" s="233">
        <f>ROUND(I307*H307,2)</f>
        <v>0</v>
      </c>
      <c r="BL307" s="18" t="s">
        <v>126</v>
      </c>
      <c r="BM307" s="232" t="s">
        <v>274</v>
      </c>
    </row>
    <row r="308" s="2" customFormat="1">
      <c r="A308" s="39"/>
      <c r="B308" s="40"/>
      <c r="C308" s="41"/>
      <c r="D308" s="234" t="s">
        <v>127</v>
      </c>
      <c r="E308" s="41"/>
      <c r="F308" s="235" t="s">
        <v>615</v>
      </c>
      <c r="G308" s="41"/>
      <c r="H308" s="41"/>
      <c r="I308" s="236"/>
      <c r="J308" s="41"/>
      <c r="K308" s="41"/>
      <c r="L308" s="45"/>
      <c r="M308" s="237"/>
      <c r="N308" s="238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127</v>
      </c>
      <c r="AU308" s="18" t="s">
        <v>83</v>
      </c>
    </row>
    <row r="309" s="14" customFormat="1">
      <c r="A309" s="14"/>
      <c r="B309" s="250"/>
      <c r="C309" s="251"/>
      <c r="D309" s="241" t="s">
        <v>129</v>
      </c>
      <c r="E309" s="252" t="s">
        <v>1</v>
      </c>
      <c r="F309" s="253" t="s">
        <v>616</v>
      </c>
      <c r="G309" s="251"/>
      <c r="H309" s="254">
        <v>1.5</v>
      </c>
      <c r="I309" s="255"/>
      <c r="J309" s="251"/>
      <c r="K309" s="251"/>
      <c r="L309" s="256"/>
      <c r="M309" s="257"/>
      <c r="N309" s="258"/>
      <c r="O309" s="258"/>
      <c r="P309" s="258"/>
      <c r="Q309" s="258"/>
      <c r="R309" s="258"/>
      <c r="S309" s="258"/>
      <c r="T309" s="259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0" t="s">
        <v>129</v>
      </c>
      <c r="AU309" s="260" t="s">
        <v>83</v>
      </c>
      <c r="AV309" s="14" t="s">
        <v>83</v>
      </c>
      <c r="AW309" s="14" t="s">
        <v>31</v>
      </c>
      <c r="AX309" s="14" t="s">
        <v>73</v>
      </c>
      <c r="AY309" s="260" t="s">
        <v>120</v>
      </c>
    </row>
    <row r="310" s="15" customFormat="1">
      <c r="A310" s="15"/>
      <c r="B310" s="261"/>
      <c r="C310" s="262"/>
      <c r="D310" s="241" t="s">
        <v>129</v>
      </c>
      <c r="E310" s="263" t="s">
        <v>1</v>
      </c>
      <c r="F310" s="264" t="s">
        <v>133</v>
      </c>
      <c r="G310" s="262"/>
      <c r="H310" s="265">
        <v>1.5</v>
      </c>
      <c r="I310" s="266"/>
      <c r="J310" s="262"/>
      <c r="K310" s="262"/>
      <c r="L310" s="267"/>
      <c r="M310" s="268"/>
      <c r="N310" s="269"/>
      <c r="O310" s="269"/>
      <c r="P310" s="269"/>
      <c r="Q310" s="269"/>
      <c r="R310" s="269"/>
      <c r="S310" s="269"/>
      <c r="T310" s="270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71" t="s">
        <v>129</v>
      </c>
      <c r="AU310" s="271" t="s">
        <v>83</v>
      </c>
      <c r="AV310" s="15" t="s">
        <v>126</v>
      </c>
      <c r="AW310" s="15" t="s">
        <v>31</v>
      </c>
      <c r="AX310" s="15" t="s">
        <v>81</v>
      </c>
      <c r="AY310" s="271" t="s">
        <v>120</v>
      </c>
    </row>
    <row r="311" s="2" customFormat="1" ht="21.75" customHeight="1">
      <c r="A311" s="39"/>
      <c r="B311" s="40"/>
      <c r="C311" s="220" t="s">
        <v>276</v>
      </c>
      <c r="D311" s="220" t="s">
        <v>122</v>
      </c>
      <c r="E311" s="221" t="s">
        <v>617</v>
      </c>
      <c r="F311" s="222" t="s">
        <v>618</v>
      </c>
      <c r="G311" s="223" t="s">
        <v>125</v>
      </c>
      <c r="H311" s="224">
        <v>87</v>
      </c>
      <c r="I311" s="225"/>
      <c r="J311" s="226">
        <f>ROUND(I311*H311,2)</f>
        <v>0</v>
      </c>
      <c r="K311" s="227"/>
      <c r="L311" s="45"/>
      <c r="M311" s="228" t="s">
        <v>1</v>
      </c>
      <c r="N311" s="229" t="s">
        <v>38</v>
      </c>
      <c r="O311" s="92"/>
      <c r="P311" s="230">
        <f>O311*H311</f>
        <v>0</v>
      </c>
      <c r="Q311" s="230">
        <v>0</v>
      </c>
      <c r="R311" s="230">
        <f>Q311*H311</f>
        <v>0</v>
      </c>
      <c r="S311" s="230">
        <v>0</v>
      </c>
      <c r="T311" s="231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2" t="s">
        <v>126</v>
      </c>
      <c r="AT311" s="232" t="s">
        <v>122</v>
      </c>
      <c r="AU311" s="232" t="s">
        <v>83</v>
      </c>
      <c r="AY311" s="18" t="s">
        <v>120</v>
      </c>
      <c r="BE311" s="233">
        <f>IF(N311="základní",J311,0)</f>
        <v>0</v>
      </c>
      <c r="BF311" s="233">
        <f>IF(N311="snížená",J311,0)</f>
        <v>0</v>
      </c>
      <c r="BG311" s="233">
        <f>IF(N311="zákl. přenesená",J311,0)</f>
        <v>0</v>
      </c>
      <c r="BH311" s="233">
        <f>IF(N311="sníž. přenesená",J311,0)</f>
        <v>0</v>
      </c>
      <c r="BI311" s="233">
        <f>IF(N311="nulová",J311,0)</f>
        <v>0</v>
      </c>
      <c r="BJ311" s="18" t="s">
        <v>81</v>
      </c>
      <c r="BK311" s="233">
        <f>ROUND(I311*H311,2)</f>
        <v>0</v>
      </c>
      <c r="BL311" s="18" t="s">
        <v>126</v>
      </c>
      <c r="BM311" s="232" t="s">
        <v>279</v>
      </c>
    </row>
    <row r="312" s="2" customFormat="1">
      <c r="A312" s="39"/>
      <c r="B312" s="40"/>
      <c r="C312" s="41"/>
      <c r="D312" s="234" t="s">
        <v>127</v>
      </c>
      <c r="E312" s="41"/>
      <c r="F312" s="235" t="s">
        <v>619</v>
      </c>
      <c r="G312" s="41"/>
      <c r="H312" s="41"/>
      <c r="I312" s="236"/>
      <c r="J312" s="41"/>
      <c r="K312" s="41"/>
      <c r="L312" s="45"/>
      <c r="M312" s="237"/>
      <c r="N312" s="238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127</v>
      </c>
      <c r="AU312" s="18" t="s">
        <v>83</v>
      </c>
    </row>
    <row r="313" s="14" customFormat="1">
      <c r="A313" s="14"/>
      <c r="B313" s="250"/>
      <c r="C313" s="251"/>
      <c r="D313" s="241" t="s">
        <v>129</v>
      </c>
      <c r="E313" s="252" t="s">
        <v>1</v>
      </c>
      <c r="F313" s="253" t="s">
        <v>620</v>
      </c>
      <c r="G313" s="251"/>
      <c r="H313" s="254">
        <v>76.5</v>
      </c>
      <c r="I313" s="255"/>
      <c r="J313" s="251"/>
      <c r="K313" s="251"/>
      <c r="L313" s="256"/>
      <c r="M313" s="257"/>
      <c r="N313" s="258"/>
      <c r="O313" s="258"/>
      <c r="P313" s="258"/>
      <c r="Q313" s="258"/>
      <c r="R313" s="258"/>
      <c r="S313" s="258"/>
      <c r="T313" s="25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0" t="s">
        <v>129</v>
      </c>
      <c r="AU313" s="260" t="s">
        <v>83</v>
      </c>
      <c r="AV313" s="14" t="s">
        <v>83</v>
      </c>
      <c r="AW313" s="14" t="s">
        <v>31</v>
      </c>
      <c r="AX313" s="14" t="s">
        <v>73</v>
      </c>
      <c r="AY313" s="260" t="s">
        <v>120</v>
      </c>
    </row>
    <row r="314" s="14" customFormat="1">
      <c r="A314" s="14"/>
      <c r="B314" s="250"/>
      <c r="C314" s="251"/>
      <c r="D314" s="241" t="s">
        <v>129</v>
      </c>
      <c r="E314" s="252" t="s">
        <v>1</v>
      </c>
      <c r="F314" s="253" t="s">
        <v>621</v>
      </c>
      <c r="G314" s="251"/>
      <c r="H314" s="254">
        <v>10.5</v>
      </c>
      <c r="I314" s="255"/>
      <c r="J314" s="251"/>
      <c r="K314" s="251"/>
      <c r="L314" s="256"/>
      <c r="M314" s="257"/>
      <c r="N314" s="258"/>
      <c r="O314" s="258"/>
      <c r="P314" s="258"/>
      <c r="Q314" s="258"/>
      <c r="R314" s="258"/>
      <c r="S314" s="258"/>
      <c r="T314" s="25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0" t="s">
        <v>129</v>
      </c>
      <c r="AU314" s="260" t="s">
        <v>83</v>
      </c>
      <c r="AV314" s="14" t="s">
        <v>83</v>
      </c>
      <c r="AW314" s="14" t="s">
        <v>31</v>
      </c>
      <c r="AX314" s="14" t="s">
        <v>73</v>
      </c>
      <c r="AY314" s="260" t="s">
        <v>120</v>
      </c>
    </row>
    <row r="315" s="15" customFormat="1">
      <c r="A315" s="15"/>
      <c r="B315" s="261"/>
      <c r="C315" s="262"/>
      <c r="D315" s="241" t="s">
        <v>129</v>
      </c>
      <c r="E315" s="263" t="s">
        <v>1</v>
      </c>
      <c r="F315" s="264" t="s">
        <v>133</v>
      </c>
      <c r="G315" s="262"/>
      <c r="H315" s="265">
        <v>87</v>
      </c>
      <c r="I315" s="266"/>
      <c r="J315" s="262"/>
      <c r="K315" s="262"/>
      <c r="L315" s="267"/>
      <c r="M315" s="268"/>
      <c r="N315" s="269"/>
      <c r="O315" s="269"/>
      <c r="P315" s="269"/>
      <c r="Q315" s="269"/>
      <c r="R315" s="269"/>
      <c r="S315" s="269"/>
      <c r="T315" s="270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71" t="s">
        <v>129</v>
      </c>
      <c r="AU315" s="271" t="s">
        <v>83</v>
      </c>
      <c r="AV315" s="15" t="s">
        <v>126</v>
      </c>
      <c r="AW315" s="15" t="s">
        <v>31</v>
      </c>
      <c r="AX315" s="15" t="s">
        <v>81</v>
      </c>
      <c r="AY315" s="271" t="s">
        <v>120</v>
      </c>
    </row>
    <row r="316" s="2" customFormat="1" ht="24.15" customHeight="1">
      <c r="A316" s="39"/>
      <c r="B316" s="40"/>
      <c r="C316" s="220" t="s">
        <v>282</v>
      </c>
      <c r="D316" s="220" t="s">
        <v>122</v>
      </c>
      <c r="E316" s="221" t="s">
        <v>622</v>
      </c>
      <c r="F316" s="222" t="s">
        <v>623</v>
      </c>
      <c r="G316" s="223" t="s">
        <v>125</v>
      </c>
      <c r="H316" s="224">
        <v>1084.7000000000001</v>
      </c>
      <c r="I316" s="225"/>
      <c r="J316" s="226">
        <f>ROUND(I316*H316,2)</f>
        <v>0</v>
      </c>
      <c r="K316" s="227"/>
      <c r="L316" s="45"/>
      <c r="M316" s="228" t="s">
        <v>1</v>
      </c>
      <c r="N316" s="229" t="s">
        <v>38</v>
      </c>
      <c r="O316" s="92"/>
      <c r="P316" s="230">
        <f>O316*H316</f>
        <v>0</v>
      </c>
      <c r="Q316" s="230">
        <v>0</v>
      </c>
      <c r="R316" s="230">
        <f>Q316*H316</f>
        <v>0</v>
      </c>
      <c r="S316" s="230">
        <v>0</v>
      </c>
      <c r="T316" s="231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2" t="s">
        <v>126</v>
      </c>
      <c r="AT316" s="232" t="s">
        <v>122</v>
      </c>
      <c r="AU316" s="232" t="s">
        <v>83</v>
      </c>
      <c r="AY316" s="18" t="s">
        <v>120</v>
      </c>
      <c r="BE316" s="233">
        <f>IF(N316="základní",J316,0)</f>
        <v>0</v>
      </c>
      <c r="BF316" s="233">
        <f>IF(N316="snížená",J316,0)</f>
        <v>0</v>
      </c>
      <c r="BG316" s="233">
        <f>IF(N316="zákl. přenesená",J316,0)</f>
        <v>0</v>
      </c>
      <c r="BH316" s="233">
        <f>IF(N316="sníž. přenesená",J316,0)</f>
        <v>0</v>
      </c>
      <c r="BI316" s="233">
        <f>IF(N316="nulová",J316,0)</f>
        <v>0</v>
      </c>
      <c r="BJ316" s="18" t="s">
        <v>81</v>
      </c>
      <c r="BK316" s="233">
        <f>ROUND(I316*H316,2)</f>
        <v>0</v>
      </c>
      <c r="BL316" s="18" t="s">
        <v>126</v>
      </c>
      <c r="BM316" s="232" t="s">
        <v>285</v>
      </c>
    </row>
    <row r="317" s="2" customFormat="1">
      <c r="A317" s="39"/>
      <c r="B317" s="40"/>
      <c r="C317" s="41"/>
      <c r="D317" s="234" t="s">
        <v>127</v>
      </c>
      <c r="E317" s="41"/>
      <c r="F317" s="235" t="s">
        <v>624</v>
      </c>
      <c r="G317" s="41"/>
      <c r="H317" s="41"/>
      <c r="I317" s="236"/>
      <c r="J317" s="41"/>
      <c r="K317" s="41"/>
      <c r="L317" s="45"/>
      <c r="M317" s="237"/>
      <c r="N317" s="238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127</v>
      </c>
      <c r="AU317" s="18" t="s">
        <v>83</v>
      </c>
    </row>
    <row r="318" s="14" customFormat="1">
      <c r="A318" s="14"/>
      <c r="B318" s="250"/>
      <c r="C318" s="251"/>
      <c r="D318" s="241" t="s">
        <v>129</v>
      </c>
      <c r="E318" s="252" t="s">
        <v>1</v>
      </c>
      <c r="F318" s="253" t="s">
        <v>603</v>
      </c>
      <c r="G318" s="251"/>
      <c r="H318" s="254">
        <v>172.80000000000001</v>
      </c>
      <c r="I318" s="255"/>
      <c r="J318" s="251"/>
      <c r="K318" s="251"/>
      <c r="L318" s="256"/>
      <c r="M318" s="257"/>
      <c r="N318" s="258"/>
      <c r="O318" s="258"/>
      <c r="P318" s="258"/>
      <c r="Q318" s="258"/>
      <c r="R318" s="258"/>
      <c r="S318" s="258"/>
      <c r="T318" s="25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0" t="s">
        <v>129</v>
      </c>
      <c r="AU318" s="260" t="s">
        <v>83</v>
      </c>
      <c r="AV318" s="14" t="s">
        <v>83</v>
      </c>
      <c r="AW318" s="14" t="s">
        <v>31</v>
      </c>
      <c r="AX318" s="14" t="s">
        <v>73</v>
      </c>
      <c r="AY318" s="260" t="s">
        <v>120</v>
      </c>
    </row>
    <row r="319" s="14" customFormat="1">
      <c r="A319" s="14"/>
      <c r="B319" s="250"/>
      <c r="C319" s="251"/>
      <c r="D319" s="241" t="s">
        <v>129</v>
      </c>
      <c r="E319" s="252" t="s">
        <v>1</v>
      </c>
      <c r="F319" s="253" t="s">
        <v>625</v>
      </c>
      <c r="G319" s="251"/>
      <c r="H319" s="254">
        <v>885</v>
      </c>
      <c r="I319" s="255"/>
      <c r="J319" s="251"/>
      <c r="K319" s="251"/>
      <c r="L319" s="256"/>
      <c r="M319" s="257"/>
      <c r="N319" s="258"/>
      <c r="O319" s="258"/>
      <c r="P319" s="258"/>
      <c r="Q319" s="258"/>
      <c r="R319" s="258"/>
      <c r="S319" s="258"/>
      <c r="T319" s="25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0" t="s">
        <v>129</v>
      </c>
      <c r="AU319" s="260" t="s">
        <v>83</v>
      </c>
      <c r="AV319" s="14" t="s">
        <v>83</v>
      </c>
      <c r="AW319" s="14" t="s">
        <v>31</v>
      </c>
      <c r="AX319" s="14" t="s">
        <v>73</v>
      </c>
      <c r="AY319" s="260" t="s">
        <v>120</v>
      </c>
    </row>
    <row r="320" s="14" customFormat="1">
      <c r="A320" s="14"/>
      <c r="B320" s="250"/>
      <c r="C320" s="251"/>
      <c r="D320" s="241" t="s">
        <v>129</v>
      </c>
      <c r="E320" s="252" t="s">
        <v>1</v>
      </c>
      <c r="F320" s="253" t="s">
        <v>626</v>
      </c>
      <c r="G320" s="251"/>
      <c r="H320" s="254">
        <v>26.899999999999999</v>
      </c>
      <c r="I320" s="255"/>
      <c r="J320" s="251"/>
      <c r="K320" s="251"/>
      <c r="L320" s="256"/>
      <c r="M320" s="257"/>
      <c r="N320" s="258"/>
      <c r="O320" s="258"/>
      <c r="P320" s="258"/>
      <c r="Q320" s="258"/>
      <c r="R320" s="258"/>
      <c r="S320" s="258"/>
      <c r="T320" s="25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0" t="s">
        <v>129</v>
      </c>
      <c r="AU320" s="260" t="s">
        <v>83</v>
      </c>
      <c r="AV320" s="14" t="s">
        <v>83</v>
      </c>
      <c r="AW320" s="14" t="s">
        <v>31</v>
      </c>
      <c r="AX320" s="14" t="s">
        <v>73</v>
      </c>
      <c r="AY320" s="260" t="s">
        <v>120</v>
      </c>
    </row>
    <row r="321" s="15" customFormat="1">
      <c r="A321" s="15"/>
      <c r="B321" s="261"/>
      <c r="C321" s="262"/>
      <c r="D321" s="241" t="s">
        <v>129</v>
      </c>
      <c r="E321" s="263" t="s">
        <v>1</v>
      </c>
      <c r="F321" s="264" t="s">
        <v>133</v>
      </c>
      <c r="G321" s="262"/>
      <c r="H321" s="265">
        <v>1084.7000000000001</v>
      </c>
      <c r="I321" s="266"/>
      <c r="J321" s="262"/>
      <c r="K321" s="262"/>
      <c r="L321" s="267"/>
      <c r="M321" s="268"/>
      <c r="N321" s="269"/>
      <c r="O321" s="269"/>
      <c r="P321" s="269"/>
      <c r="Q321" s="269"/>
      <c r="R321" s="269"/>
      <c r="S321" s="269"/>
      <c r="T321" s="270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71" t="s">
        <v>129</v>
      </c>
      <c r="AU321" s="271" t="s">
        <v>83</v>
      </c>
      <c r="AV321" s="15" t="s">
        <v>126</v>
      </c>
      <c r="AW321" s="15" t="s">
        <v>31</v>
      </c>
      <c r="AX321" s="15" t="s">
        <v>81</v>
      </c>
      <c r="AY321" s="271" t="s">
        <v>120</v>
      </c>
    </row>
    <row r="322" s="2" customFormat="1" ht="24.15" customHeight="1">
      <c r="A322" s="39"/>
      <c r="B322" s="40"/>
      <c r="C322" s="220" t="s">
        <v>179</v>
      </c>
      <c r="D322" s="220" t="s">
        <v>122</v>
      </c>
      <c r="E322" s="221" t="s">
        <v>627</v>
      </c>
      <c r="F322" s="222" t="s">
        <v>628</v>
      </c>
      <c r="G322" s="223" t="s">
        <v>125</v>
      </c>
      <c r="H322" s="224">
        <v>253</v>
      </c>
      <c r="I322" s="225"/>
      <c r="J322" s="226">
        <f>ROUND(I322*H322,2)</f>
        <v>0</v>
      </c>
      <c r="K322" s="227"/>
      <c r="L322" s="45"/>
      <c r="M322" s="228" t="s">
        <v>1</v>
      </c>
      <c r="N322" s="229" t="s">
        <v>38</v>
      </c>
      <c r="O322" s="92"/>
      <c r="P322" s="230">
        <f>O322*H322</f>
        <v>0</v>
      </c>
      <c r="Q322" s="230">
        <v>0</v>
      </c>
      <c r="R322" s="230">
        <f>Q322*H322</f>
        <v>0</v>
      </c>
      <c r="S322" s="230">
        <v>0</v>
      </c>
      <c r="T322" s="231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2" t="s">
        <v>126</v>
      </c>
      <c r="AT322" s="232" t="s">
        <v>122</v>
      </c>
      <c r="AU322" s="232" t="s">
        <v>83</v>
      </c>
      <c r="AY322" s="18" t="s">
        <v>120</v>
      </c>
      <c r="BE322" s="233">
        <f>IF(N322="základní",J322,0)</f>
        <v>0</v>
      </c>
      <c r="BF322" s="233">
        <f>IF(N322="snížená",J322,0)</f>
        <v>0</v>
      </c>
      <c r="BG322" s="233">
        <f>IF(N322="zákl. přenesená",J322,0)</f>
        <v>0</v>
      </c>
      <c r="BH322" s="233">
        <f>IF(N322="sníž. přenesená",J322,0)</f>
        <v>0</v>
      </c>
      <c r="BI322" s="233">
        <f>IF(N322="nulová",J322,0)</f>
        <v>0</v>
      </c>
      <c r="BJ322" s="18" t="s">
        <v>81</v>
      </c>
      <c r="BK322" s="233">
        <f>ROUND(I322*H322,2)</f>
        <v>0</v>
      </c>
      <c r="BL322" s="18" t="s">
        <v>126</v>
      </c>
      <c r="BM322" s="232" t="s">
        <v>291</v>
      </c>
    </row>
    <row r="323" s="2" customFormat="1">
      <c r="A323" s="39"/>
      <c r="B323" s="40"/>
      <c r="C323" s="41"/>
      <c r="D323" s="234" t="s">
        <v>127</v>
      </c>
      <c r="E323" s="41"/>
      <c r="F323" s="235" t="s">
        <v>629</v>
      </c>
      <c r="G323" s="41"/>
      <c r="H323" s="41"/>
      <c r="I323" s="236"/>
      <c r="J323" s="41"/>
      <c r="K323" s="41"/>
      <c r="L323" s="45"/>
      <c r="M323" s="237"/>
      <c r="N323" s="238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127</v>
      </c>
      <c r="AU323" s="18" t="s">
        <v>83</v>
      </c>
    </row>
    <row r="324" s="14" customFormat="1">
      <c r="A324" s="14"/>
      <c r="B324" s="250"/>
      <c r="C324" s="251"/>
      <c r="D324" s="241" t="s">
        <v>129</v>
      </c>
      <c r="E324" s="252" t="s">
        <v>1</v>
      </c>
      <c r="F324" s="253" t="s">
        <v>611</v>
      </c>
      <c r="G324" s="251"/>
      <c r="H324" s="254">
        <v>208.80000000000001</v>
      </c>
      <c r="I324" s="255"/>
      <c r="J324" s="251"/>
      <c r="K324" s="251"/>
      <c r="L324" s="256"/>
      <c r="M324" s="257"/>
      <c r="N324" s="258"/>
      <c r="O324" s="258"/>
      <c r="P324" s="258"/>
      <c r="Q324" s="258"/>
      <c r="R324" s="258"/>
      <c r="S324" s="258"/>
      <c r="T324" s="25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0" t="s">
        <v>129</v>
      </c>
      <c r="AU324" s="260" t="s">
        <v>83</v>
      </c>
      <c r="AV324" s="14" t="s">
        <v>83</v>
      </c>
      <c r="AW324" s="14" t="s">
        <v>31</v>
      </c>
      <c r="AX324" s="14" t="s">
        <v>73</v>
      </c>
      <c r="AY324" s="260" t="s">
        <v>120</v>
      </c>
    </row>
    <row r="325" s="14" customFormat="1">
      <c r="A325" s="14"/>
      <c r="B325" s="250"/>
      <c r="C325" s="251"/>
      <c r="D325" s="241" t="s">
        <v>129</v>
      </c>
      <c r="E325" s="252" t="s">
        <v>1</v>
      </c>
      <c r="F325" s="253" t="s">
        <v>612</v>
      </c>
      <c r="G325" s="251"/>
      <c r="H325" s="254">
        <v>44.200000000000003</v>
      </c>
      <c r="I325" s="255"/>
      <c r="J325" s="251"/>
      <c r="K325" s="251"/>
      <c r="L325" s="256"/>
      <c r="M325" s="257"/>
      <c r="N325" s="258"/>
      <c r="O325" s="258"/>
      <c r="P325" s="258"/>
      <c r="Q325" s="258"/>
      <c r="R325" s="258"/>
      <c r="S325" s="258"/>
      <c r="T325" s="259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0" t="s">
        <v>129</v>
      </c>
      <c r="AU325" s="260" t="s">
        <v>83</v>
      </c>
      <c r="AV325" s="14" t="s">
        <v>83</v>
      </c>
      <c r="AW325" s="14" t="s">
        <v>31</v>
      </c>
      <c r="AX325" s="14" t="s">
        <v>73</v>
      </c>
      <c r="AY325" s="260" t="s">
        <v>120</v>
      </c>
    </row>
    <row r="326" s="15" customFormat="1">
      <c r="A326" s="15"/>
      <c r="B326" s="261"/>
      <c r="C326" s="262"/>
      <c r="D326" s="241" t="s">
        <v>129</v>
      </c>
      <c r="E326" s="263" t="s">
        <v>1</v>
      </c>
      <c r="F326" s="264" t="s">
        <v>133</v>
      </c>
      <c r="G326" s="262"/>
      <c r="H326" s="265">
        <v>253</v>
      </c>
      <c r="I326" s="266"/>
      <c r="J326" s="262"/>
      <c r="K326" s="262"/>
      <c r="L326" s="267"/>
      <c r="M326" s="268"/>
      <c r="N326" s="269"/>
      <c r="O326" s="269"/>
      <c r="P326" s="269"/>
      <c r="Q326" s="269"/>
      <c r="R326" s="269"/>
      <c r="S326" s="269"/>
      <c r="T326" s="270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71" t="s">
        <v>129</v>
      </c>
      <c r="AU326" s="271" t="s">
        <v>83</v>
      </c>
      <c r="AV326" s="15" t="s">
        <v>126</v>
      </c>
      <c r="AW326" s="15" t="s">
        <v>31</v>
      </c>
      <c r="AX326" s="15" t="s">
        <v>81</v>
      </c>
      <c r="AY326" s="271" t="s">
        <v>120</v>
      </c>
    </row>
    <row r="327" s="2" customFormat="1" ht="24.15" customHeight="1">
      <c r="A327" s="39"/>
      <c r="B327" s="40"/>
      <c r="C327" s="220" t="s">
        <v>293</v>
      </c>
      <c r="D327" s="220" t="s">
        <v>122</v>
      </c>
      <c r="E327" s="221" t="s">
        <v>630</v>
      </c>
      <c r="F327" s="222" t="s">
        <v>631</v>
      </c>
      <c r="G327" s="223" t="s">
        <v>125</v>
      </c>
      <c r="H327" s="224">
        <v>172.80000000000001</v>
      </c>
      <c r="I327" s="225"/>
      <c r="J327" s="226">
        <f>ROUND(I327*H327,2)</f>
        <v>0</v>
      </c>
      <c r="K327" s="227"/>
      <c r="L327" s="45"/>
      <c r="M327" s="228" t="s">
        <v>1</v>
      </c>
      <c r="N327" s="229" t="s">
        <v>38</v>
      </c>
      <c r="O327" s="92"/>
      <c r="P327" s="230">
        <f>O327*H327</f>
        <v>0</v>
      </c>
      <c r="Q327" s="230">
        <v>0</v>
      </c>
      <c r="R327" s="230">
        <f>Q327*H327</f>
        <v>0</v>
      </c>
      <c r="S327" s="230">
        <v>0</v>
      </c>
      <c r="T327" s="231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32" t="s">
        <v>126</v>
      </c>
      <c r="AT327" s="232" t="s">
        <v>122</v>
      </c>
      <c r="AU327" s="232" t="s">
        <v>83</v>
      </c>
      <c r="AY327" s="18" t="s">
        <v>120</v>
      </c>
      <c r="BE327" s="233">
        <f>IF(N327="základní",J327,0)</f>
        <v>0</v>
      </c>
      <c r="BF327" s="233">
        <f>IF(N327="snížená",J327,0)</f>
        <v>0</v>
      </c>
      <c r="BG327" s="233">
        <f>IF(N327="zákl. přenesená",J327,0)</f>
        <v>0</v>
      </c>
      <c r="BH327" s="233">
        <f>IF(N327="sníž. přenesená",J327,0)</f>
        <v>0</v>
      </c>
      <c r="BI327" s="233">
        <f>IF(N327="nulová",J327,0)</f>
        <v>0</v>
      </c>
      <c r="BJ327" s="18" t="s">
        <v>81</v>
      </c>
      <c r="BK327" s="233">
        <f>ROUND(I327*H327,2)</f>
        <v>0</v>
      </c>
      <c r="BL327" s="18" t="s">
        <v>126</v>
      </c>
      <c r="BM327" s="232" t="s">
        <v>296</v>
      </c>
    </row>
    <row r="328" s="2" customFormat="1">
      <c r="A328" s="39"/>
      <c r="B328" s="40"/>
      <c r="C328" s="41"/>
      <c r="D328" s="234" t="s">
        <v>127</v>
      </c>
      <c r="E328" s="41"/>
      <c r="F328" s="235" t="s">
        <v>632</v>
      </c>
      <c r="G328" s="41"/>
      <c r="H328" s="41"/>
      <c r="I328" s="236"/>
      <c r="J328" s="41"/>
      <c r="K328" s="41"/>
      <c r="L328" s="45"/>
      <c r="M328" s="237"/>
      <c r="N328" s="238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127</v>
      </c>
      <c r="AU328" s="18" t="s">
        <v>83</v>
      </c>
    </row>
    <row r="329" s="14" customFormat="1">
      <c r="A329" s="14"/>
      <c r="B329" s="250"/>
      <c r="C329" s="251"/>
      <c r="D329" s="241" t="s">
        <v>129</v>
      </c>
      <c r="E329" s="252" t="s">
        <v>1</v>
      </c>
      <c r="F329" s="253" t="s">
        <v>603</v>
      </c>
      <c r="G329" s="251"/>
      <c r="H329" s="254">
        <v>172.80000000000001</v>
      </c>
      <c r="I329" s="255"/>
      <c r="J329" s="251"/>
      <c r="K329" s="251"/>
      <c r="L329" s="256"/>
      <c r="M329" s="257"/>
      <c r="N329" s="258"/>
      <c r="O329" s="258"/>
      <c r="P329" s="258"/>
      <c r="Q329" s="258"/>
      <c r="R329" s="258"/>
      <c r="S329" s="258"/>
      <c r="T329" s="259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0" t="s">
        <v>129</v>
      </c>
      <c r="AU329" s="260" t="s">
        <v>83</v>
      </c>
      <c r="AV329" s="14" t="s">
        <v>83</v>
      </c>
      <c r="AW329" s="14" t="s">
        <v>31</v>
      </c>
      <c r="AX329" s="14" t="s">
        <v>73</v>
      </c>
      <c r="AY329" s="260" t="s">
        <v>120</v>
      </c>
    </row>
    <row r="330" s="15" customFormat="1">
      <c r="A330" s="15"/>
      <c r="B330" s="261"/>
      <c r="C330" s="262"/>
      <c r="D330" s="241" t="s">
        <v>129</v>
      </c>
      <c r="E330" s="263" t="s">
        <v>1</v>
      </c>
      <c r="F330" s="264" t="s">
        <v>133</v>
      </c>
      <c r="G330" s="262"/>
      <c r="H330" s="265">
        <v>172.80000000000001</v>
      </c>
      <c r="I330" s="266"/>
      <c r="J330" s="262"/>
      <c r="K330" s="262"/>
      <c r="L330" s="267"/>
      <c r="M330" s="268"/>
      <c r="N330" s="269"/>
      <c r="O330" s="269"/>
      <c r="P330" s="269"/>
      <c r="Q330" s="269"/>
      <c r="R330" s="269"/>
      <c r="S330" s="269"/>
      <c r="T330" s="270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71" t="s">
        <v>129</v>
      </c>
      <c r="AU330" s="271" t="s">
        <v>83</v>
      </c>
      <c r="AV330" s="15" t="s">
        <v>126</v>
      </c>
      <c r="AW330" s="15" t="s">
        <v>31</v>
      </c>
      <c r="AX330" s="15" t="s">
        <v>81</v>
      </c>
      <c r="AY330" s="271" t="s">
        <v>120</v>
      </c>
    </row>
    <row r="331" s="2" customFormat="1" ht="24.15" customHeight="1">
      <c r="A331" s="39"/>
      <c r="B331" s="40"/>
      <c r="C331" s="220" t="s">
        <v>170</v>
      </c>
      <c r="D331" s="220" t="s">
        <v>122</v>
      </c>
      <c r="E331" s="221" t="s">
        <v>633</v>
      </c>
      <c r="F331" s="222" t="s">
        <v>634</v>
      </c>
      <c r="G331" s="223" t="s">
        <v>125</v>
      </c>
      <c r="H331" s="224">
        <v>87</v>
      </c>
      <c r="I331" s="225"/>
      <c r="J331" s="226">
        <f>ROUND(I331*H331,2)</f>
        <v>0</v>
      </c>
      <c r="K331" s="227"/>
      <c r="L331" s="45"/>
      <c r="M331" s="228" t="s">
        <v>1</v>
      </c>
      <c r="N331" s="229" t="s">
        <v>38</v>
      </c>
      <c r="O331" s="92"/>
      <c r="P331" s="230">
        <f>O331*H331</f>
        <v>0</v>
      </c>
      <c r="Q331" s="230">
        <v>0.089219999999999994</v>
      </c>
      <c r="R331" s="230">
        <f>Q331*H331</f>
        <v>7.7621399999999996</v>
      </c>
      <c r="S331" s="230">
        <v>0</v>
      </c>
      <c r="T331" s="231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32" t="s">
        <v>126</v>
      </c>
      <c r="AT331" s="232" t="s">
        <v>122</v>
      </c>
      <c r="AU331" s="232" t="s">
        <v>83</v>
      </c>
      <c r="AY331" s="18" t="s">
        <v>120</v>
      </c>
      <c r="BE331" s="233">
        <f>IF(N331="základní",J331,0)</f>
        <v>0</v>
      </c>
      <c r="BF331" s="233">
        <f>IF(N331="snížená",J331,0)</f>
        <v>0</v>
      </c>
      <c r="BG331" s="233">
        <f>IF(N331="zákl. přenesená",J331,0)</f>
        <v>0</v>
      </c>
      <c r="BH331" s="233">
        <f>IF(N331="sníž. přenesená",J331,0)</f>
        <v>0</v>
      </c>
      <c r="BI331" s="233">
        <f>IF(N331="nulová",J331,0)</f>
        <v>0</v>
      </c>
      <c r="BJ331" s="18" t="s">
        <v>81</v>
      </c>
      <c r="BK331" s="233">
        <f>ROUND(I331*H331,2)</f>
        <v>0</v>
      </c>
      <c r="BL331" s="18" t="s">
        <v>126</v>
      </c>
      <c r="BM331" s="232" t="s">
        <v>300</v>
      </c>
    </row>
    <row r="332" s="2" customFormat="1">
      <c r="A332" s="39"/>
      <c r="B332" s="40"/>
      <c r="C332" s="41"/>
      <c r="D332" s="234" t="s">
        <v>127</v>
      </c>
      <c r="E332" s="41"/>
      <c r="F332" s="235" t="s">
        <v>635</v>
      </c>
      <c r="G332" s="41"/>
      <c r="H332" s="41"/>
      <c r="I332" s="236"/>
      <c r="J332" s="41"/>
      <c r="K332" s="41"/>
      <c r="L332" s="45"/>
      <c r="M332" s="237"/>
      <c r="N332" s="238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127</v>
      </c>
      <c r="AU332" s="18" t="s">
        <v>83</v>
      </c>
    </row>
    <row r="333" s="13" customFormat="1">
      <c r="A333" s="13"/>
      <c r="B333" s="239"/>
      <c r="C333" s="240"/>
      <c r="D333" s="241" t="s">
        <v>129</v>
      </c>
      <c r="E333" s="242" t="s">
        <v>1</v>
      </c>
      <c r="F333" s="243" t="s">
        <v>484</v>
      </c>
      <c r="G333" s="240"/>
      <c r="H333" s="242" t="s">
        <v>1</v>
      </c>
      <c r="I333" s="244"/>
      <c r="J333" s="240"/>
      <c r="K333" s="240"/>
      <c r="L333" s="245"/>
      <c r="M333" s="246"/>
      <c r="N333" s="247"/>
      <c r="O333" s="247"/>
      <c r="P333" s="247"/>
      <c r="Q333" s="247"/>
      <c r="R333" s="247"/>
      <c r="S333" s="247"/>
      <c r="T333" s="24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9" t="s">
        <v>129</v>
      </c>
      <c r="AU333" s="249" t="s">
        <v>83</v>
      </c>
      <c r="AV333" s="13" t="s">
        <v>81</v>
      </c>
      <c r="AW333" s="13" t="s">
        <v>31</v>
      </c>
      <c r="AX333" s="13" t="s">
        <v>73</v>
      </c>
      <c r="AY333" s="249" t="s">
        <v>120</v>
      </c>
    </row>
    <row r="334" s="14" customFormat="1">
      <c r="A334" s="14"/>
      <c r="B334" s="250"/>
      <c r="C334" s="251"/>
      <c r="D334" s="241" t="s">
        <v>129</v>
      </c>
      <c r="E334" s="252" t="s">
        <v>1</v>
      </c>
      <c r="F334" s="253" t="s">
        <v>485</v>
      </c>
      <c r="G334" s="251"/>
      <c r="H334" s="254">
        <v>27.100000000000001</v>
      </c>
      <c r="I334" s="255"/>
      <c r="J334" s="251"/>
      <c r="K334" s="251"/>
      <c r="L334" s="256"/>
      <c r="M334" s="257"/>
      <c r="N334" s="258"/>
      <c r="O334" s="258"/>
      <c r="P334" s="258"/>
      <c r="Q334" s="258"/>
      <c r="R334" s="258"/>
      <c r="S334" s="258"/>
      <c r="T334" s="259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0" t="s">
        <v>129</v>
      </c>
      <c r="AU334" s="260" t="s">
        <v>83</v>
      </c>
      <c r="AV334" s="14" t="s">
        <v>83</v>
      </c>
      <c r="AW334" s="14" t="s">
        <v>31</v>
      </c>
      <c r="AX334" s="14" t="s">
        <v>73</v>
      </c>
      <c r="AY334" s="260" t="s">
        <v>120</v>
      </c>
    </row>
    <row r="335" s="13" customFormat="1">
      <c r="A335" s="13"/>
      <c r="B335" s="239"/>
      <c r="C335" s="240"/>
      <c r="D335" s="241" t="s">
        <v>129</v>
      </c>
      <c r="E335" s="242" t="s">
        <v>1</v>
      </c>
      <c r="F335" s="243" t="s">
        <v>486</v>
      </c>
      <c r="G335" s="240"/>
      <c r="H335" s="242" t="s">
        <v>1</v>
      </c>
      <c r="I335" s="244"/>
      <c r="J335" s="240"/>
      <c r="K335" s="240"/>
      <c r="L335" s="245"/>
      <c r="M335" s="246"/>
      <c r="N335" s="247"/>
      <c r="O335" s="247"/>
      <c r="P335" s="247"/>
      <c r="Q335" s="247"/>
      <c r="R335" s="247"/>
      <c r="S335" s="247"/>
      <c r="T335" s="248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9" t="s">
        <v>129</v>
      </c>
      <c r="AU335" s="249" t="s">
        <v>83</v>
      </c>
      <c r="AV335" s="13" t="s">
        <v>81</v>
      </c>
      <c r="AW335" s="13" t="s">
        <v>31</v>
      </c>
      <c r="AX335" s="13" t="s">
        <v>73</v>
      </c>
      <c r="AY335" s="249" t="s">
        <v>120</v>
      </c>
    </row>
    <row r="336" s="14" customFormat="1">
      <c r="A336" s="14"/>
      <c r="B336" s="250"/>
      <c r="C336" s="251"/>
      <c r="D336" s="241" t="s">
        <v>129</v>
      </c>
      <c r="E336" s="252" t="s">
        <v>1</v>
      </c>
      <c r="F336" s="253" t="s">
        <v>487</v>
      </c>
      <c r="G336" s="251"/>
      <c r="H336" s="254">
        <v>59.899999999999999</v>
      </c>
      <c r="I336" s="255"/>
      <c r="J336" s="251"/>
      <c r="K336" s="251"/>
      <c r="L336" s="256"/>
      <c r="M336" s="257"/>
      <c r="N336" s="258"/>
      <c r="O336" s="258"/>
      <c r="P336" s="258"/>
      <c r="Q336" s="258"/>
      <c r="R336" s="258"/>
      <c r="S336" s="258"/>
      <c r="T336" s="259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0" t="s">
        <v>129</v>
      </c>
      <c r="AU336" s="260" t="s">
        <v>83</v>
      </c>
      <c r="AV336" s="14" t="s">
        <v>83</v>
      </c>
      <c r="AW336" s="14" t="s">
        <v>31</v>
      </c>
      <c r="AX336" s="14" t="s">
        <v>73</v>
      </c>
      <c r="AY336" s="260" t="s">
        <v>120</v>
      </c>
    </row>
    <row r="337" s="15" customFormat="1">
      <c r="A337" s="15"/>
      <c r="B337" s="261"/>
      <c r="C337" s="262"/>
      <c r="D337" s="241" t="s">
        <v>129</v>
      </c>
      <c r="E337" s="263" t="s">
        <v>1</v>
      </c>
      <c r="F337" s="264" t="s">
        <v>133</v>
      </c>
      <c r="G337" s="262"/>
      <c r="H337" s="265">
        <v>87</v>
      </c>
      <c r="I337" s="266"/>
      <c r="J337" s="262"/>
      <c r="K337" s="262"/>
      <c r="L337" s="267"/>
      <c r="M337" s="268"/>
      <c r="N337" s="269"/>
      <c r="O337" s="269"/>
      <c r="P337" s="269"/>
      <c r="Q337" s="269"/>
      <c r="R337" s="269"/>
      <c r="S337" s="269"/>
      <c r="T337" s="270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71" t="s">
        <v>129</v>
      </c>
      <c r="AU337" s="271" t="s">
        <v>83</v>
      </c>
      <c r="AV337" s="15" t="s">
        <v>126</v>
      </c>
      <c r="AW337" s="15" t="s">
        <v>31</v>
      </c>
      <c r="AX337" s="15" t="s">
        <v>81</v>
      </c>
      <c r="AY337" s="271" t="s">
        <v>120</v>
      </c>
    </row>
    <row r="338" s="2" customFormat="1" ht="24.15" customHeight="1">
      <c r="A338" s="39"/>
      <c r="B338" s="40"/>
      <c r="C338" s="272" t="s">
        <v>302</v>
      </c>
      <c r="D338" s="272" t="s">
        <v>231</v>
      </c>
      <c r="E338" s="273" t="s">
        <v>636</v>
      </c>
      <c r="F338" s="274" t="s">
        <v>637</v>
      </c>
      <c r="G338" s="275" t="s">
        <v>125</v>
      </c>
      <c r="H338" s="276">
        <v>89.609999999999999</v>
      </c>
      <c r="I338" s="277"/>
      <c r="J338" s="278">
        <f>ROUND(I338*H338,2)</f>
        <v>0</v>
      </c>
      <c r="K338" s="279"/>
      <c r="L338" s="280"/>
      <c r="M338" s="281" t="s">
        <v>1</v>
      </c>
      <c r="N338" s="282" t="s">
        <v>38</v>
      </c>
      <c r="O338" s="92"/>
      <c r="P338" s="230">
        <f>O338*H338</f>
        <v>0</v>
      </c>
      <c r="Q338" s="230">
        <v>0.113</v>
      </c>
      <c r="R338" s="230">
        <f>Q338*H338</f>
        <v>10.12593</v>
      </c>
      <c r="S338" s="230">
        <v>0</v>
      </c>
      <c r="T338" s="231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2" t="s">
        <v>176</v>
      </c>
      <c r="AT338" s="232" t="s">
        <v>231</v>
      </c>
      <c r="AU338" s="232" t="s">
        <v>83</v>
      </c>
      <c r="AY338" s="18" t="s">
        <v>120</v>
      </c>
      <c r="BE338" s="233">
        <f>IF(N338="základní",J338,0)</f>
        <v>0</v>
      </c>
      <c r="BF338" s="233">
        <f>IF(N338="snížená",J338,0)</f>
        <v>0</v>
      </c>
      <c r="BG338" s="233">
        <f>IF(N338="zákl. přenesená",J338,0)</f>
        <v>0</v>
      </c>
      <c r="BH338" s="233">
        <f>IF(N338="sníž. přenesená",J338,0)</f>
        <v>0</v>
      </c>
      <c r="BI338" s="233">
        <f>IF(N338="nulová",J338,0)</f>
        <v>0</v>
      </c>
      <c r="BJ338" s="18" t="s">
        <v>81</v>
      </c>
      <c r="BK338" s="233">
        <f>ROUND(I338*H338,2)</f>
        <v>0</v>
      </c>
      <c r="BL338" s="18" t="s">
        <v>126</v>
      </c>
      <c r="BM338" s="232" t="s">
        <v>305</v>
      </c>
    </row>
    <row r="339" s="14" customFormat="1">
      <c r="A339" s="14"/>
      <c r="B339" s="250"/>
      <c r="C339" s="251"/>
      <c r="D339" s="241" t="s">
        <v>129</v>
      </c>
      <c r="E339" s="252" t="s">
        <v>1</v>
      </c>
      <c r="F339" s="253" t="s">
        <v>638</v>
      </c>
      <c r="G339" s="251"/>
      <c r="H339" s="254">
        <v>89.609999999999999</v>
      </c>
      <c r="I339" s="255"/>
      <c r="J339" s="251"/>
      <c r="K339" s="251"/>
      <c r="L339" s="256"/>
      <c r="M339" s="257"/>
      <c r="N339" s="258"/>
      <c r="O339" s="258"/>
      <c r="P339" s="258"/>
      <c r="Q339" s="258"/>
      <c r="R339" s="258"/>
      <c r="S339" s="258"/>
      <c r="T339" s="259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0" t="s">
        <v>129</v>
      </c>
      <c r="AU339" s="260" t="s">
        <v>83</v>
      </c>
      <c r="AV339" s="14" t="s">
        <v>83</v>
      </c>
      <c r="AW339" s="14" t="s">
        <v>31</v>
      </c>
      <c r="AX339" s="14" t="s">
        <v>73</v>
      </c>
      <c r="AY339" s="260" t="s">
        <v>120</v>
      </c>
    </row>
    <row r="340" s="15" customFormat="1">
      <c r="A340" s="15"/>
      <c r="B340" s="261"/>
      <c r="C340" s="262"/>
      <c r="D340" s="241" t="s">
        <v>129</v>
      </c>
      <c r="E340" s="263" t="s">
        <v>1</v>
      </c>
      <c r="F340" s="264" t="s">
        <v>133</v>
      </c>
      <c r="G340" s="262"/>
      <c r="H340" s="265">
        <v>89.609999999999999</v>
      </c>
      <c r="I340" s="266"/>
      <c r="J340" s="262"/>
      <c r="K340" s="262"/>
      <c r="L340" s="267"/>
      <c r="M340" s="268"/>
      <c r="N340" s="269"/>
      <c r="O340" s="269"/>
      <c r="P340" s="269"/>
      <c r="Q340" s="269"/>
      <c r="R340" s="269"/>
      <c r="S340" s="269"/>
      <c r="T340" s="270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71" t="s">
        <v>129</v>
      </c>
      <c r="AU340" s="271" t="s">
        <v>83</v>
      </c>
      <c r="AV340" s="15" t="s">
        <v>126</v>
      </c>
      <c r="AW340" s="15" t="s">
        <v>31</v>
      </c>
      <c r="AX340" s="15" t="s">
        <v>81</v>
      </c>
      <c r="AY340" s="271" t="s">
        <v>120</v>
      </c>
    </row>
    <row r="341" s="2" customFormat="1" ht="33" customHeight="1">
      <c r="A341" s="39"/>
      <c r="B341" s="40"/>
      <c r="C341" s="220" t="s">
        <v>186</v>
      </c>
      <c r="D341" s="220" t="s">
        <v>122</v>
      </c>
      <c r="E341" s="221" t="s">
        <v>639</v>
      </c>
      <c r="F341" s="222" t="s">
        <v>640</v>
      </c>
      <c r="G341" s="223" t="s">
        <v>125</v>
      </c>
      <c r="H341" s="224">
        <v>87</v>
      </c>
      <c r="I341" s="225"/>
      <c r="J341" s="226">
        <f>ROUND(I341*H341,2)</f>
        <v>0</v>
      </c>
      <c r="K341" s="227"/>
      <c r="L341" s="45"/>
      <c r="M341" s="228" t="s">
        <v>1</v>
      </c>
      <c r="N341" s="229" t="s">
        <v>38</v>
      </c>
      <c r="O341" s="92"/>
      <c r="P341" s="230">
        <f>O341*H341</f>
        <v>0</v>
      </c>
      <c r="Q341" s="230">
        <v>0.089219999999999994</v>
      </c>
      <c r="R341" s="230">
        <f>Q341*H341</f>
        <v>7.7621399999999996</v>
      </c>
      <c r="S341" s="230">
        <v>0</v>
      </c>
      <c r="T341" s="231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32" t="s">
        <v>126</v>
      </c>
      <c r="AT341" s="232" t="s">
        <v>122</v>
      </c>
      <c r="AU341" s="232" t="s">
        <v>83</v>
      </c>
      <c r="AY341" s="18" t="s">
        <v>120</v>
      </c>
      <c r="BE341" s="233">
        <f>IF(N341="základní",J341,0)</f>
        <v>0</v>
      </c>
      <c r="BF341" s="233">
        <f>IF(N341="snížená",J341,0)</f>
        <v>0</v>
      </c>
      <c r="BG341" s="233">
        <f>IF(N341="zákl. přenesená",J341,0)</f>
        <v>0</v>
      </c>
      <c r="BH341" s="233">
        <f>IF(N341="sníž. přenesená",J341,0)</f>
        <v>0</v>
      </c>
      <c r="BI341" s="233">
        <f>IF(N341="nulová",J341,0)</f>
        <v>0</v>
      </c>
      <c r="BJ341" s="18" t="s">
        <v>81</v>
      </c>
      <c r="BK341" s="233">
        <f>ROUND(I341*H341,2)</f>
        <v>0</v>
      </c>
      <c r="BL341" s="18" t="s">
        <v>126</v>
      </c>
      <c r="BM341" s="232" t="s">
        <v>309</v>
      </c>
    </row>
    <row r="342" s="2" customFormat="1">
      <c r="A342" s="39"/>
      <c r="B342" s="40"/>
      <c r="C342" s="41"/>
      <c r="D342" s="234" t="s">
        <v>127</v>
      </c>
      <c r="E342" s="41"/>
      <c r="F342" s="235" t="s">
        <v>641</v>
      </c>
      <c r="G342" s="41"/>
      <c r="H342" s="41"/>
      <c r="I342" s="236"/>
      <c r="J342" s="41"/>
      <c r="K342" s="41"/>
      <c r="L342" s="45"/>
      <c r="M342" s="237"/>
      <c r="N342" s="238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127</v>
      </c>
      <c r="AU342" s="18" t="s">
        <v>83</v>
      </c>
    </row>
    <row r="343" s="14" customFormat="1">
      <c r="A343" s="14"/>
      <c r="B343" s="250"/>
      <c r="C343" s="251"/>
      <c r="D343" s="241" t="s">
        <v>129</v>
      </c>
      <c r="E343" s="252" t="s">
        <v>1</v>
      </c>
      <c r="F343" s="253" t="s">
        <v>620</v>
      </c>
      <c r="G343" s="251"/>
      <c r="H343" s="254">
        <v>76.5</v>
      </c>
      <c r="I343" s="255"/>
      <c r="J343" s="251"/>
      <c r="K343" s="251"/>
      <c r="L343" s="256"/>
      <c r="M343" s="257"/>
      <c r="N343" s="258"/>
      <c r="O343" s="258"/>
      <c r="P343" s="258"/>
      <c r="Q343" s="258"/>
      <c r="R343" s="258"/>
      <c r="S343" s="258"/>
      <c r="T343" s="259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0" t="s">
        <v>129</v>
      </c>
      <c r="AU343" s="260" t="s">
        <v>83</v>
      </c>
      <c r="AV343" s="14" t="s">
        <v>83</v>
      </c>
      <c r="AW343" s="14" t="s">
        <v>31</v>
      </c>
      <c r="AX343" s="14" t="s">
        <v>73</v>
      </c>
      <c r="AY343" s="260" t="s">
        <v>120</v>
      </c>
    </row>
    <row r="344" s="14" customFormat="1">
      <c r="A344" s="14"/>
      <c r="B344" s="250"/>
      <c r="C344" s="251"/>
      <c r="D344" s="241" t="s">
        <v>129</v>
      </c>
      <c r="E344" s="252" t="s">
        <v>1</v>
      </c>
      <c r="F344" s="253" t="s">
        <v>621</v>
      </c>
      <c r="G344" s="251"/>
      <c r="H344" s="254">
        <v>10.5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0" t="s">
        <v>129</v>
      </c>
      <c r="AU344" s="260" t="s">
        <v>83</v>
      </c>
      <c r="AV344" s="14" t="s">
        <v>83</v>
      </c>
      <c r="AW344" s="14" t="s">
        <v>31</v>
      </c>
      <c r="AX344" s="14" t="s">
        <v>73</v>
      </c>
      <c r="AY344" s="260" t="s">
        <v>120</v>
      </c>
    </row>
    <row r="345" s="15" customFormat="1">
      <c r="A345" s="15"/>
      <c r="B345" s="261"/>
      <c r="C345" s="262"/>
      <c r="D345" s="241" t="s">
        <v>129</v>
      </c>
      <c r="E345" s="263" t="s">
        <v>1</v>
      </c>
      <c r="F345" s="264" t="s">
        <v>133</v>
      </c>
      <c r="G345" s="262"/>
      <c r="H345" s="265">
        <v>87</v>
      </c>
      <c r="I345" s="266"/>
      <c r="J345" s="262"/>
      <c r="K345" s="262"/>
      <c r="L345" s="267"/>
      <c r="M345" s="268"/>
      <c r="N345" s="269"/>
      <c r="O345" s="269"/>
      <c r="P345" s="269"/>
      <c r="Q345" s="269"/>
      <c r="R345" s="269"/>
      <c r="S345" s="269"/>
      <c r="T345" s="270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71" t="s">
        <v>129</v>
      </c>
      <c r="AU345" s="271" t="s">
        <v>83</v>
      </c>
      <c r="AV345" s="15" t="s">
        <v>126</v>
      </c>
      <c r="AW345" s="15" t="s">
        <v>31</v>
      </c>
      <c r="AX345" s="15" t="s">
        <v>81</v>
      </c>
      <c r="AY345" s="271" t="s">
        <v>120</v>
      </c>
    </row>
    <row r="346" s="2" customFormat="1" ht="24.15" customHeight="1">
      <c r="A346" s="39"/>
      <c r="B346" s="40"/>
      <c r="C346" s="272" t="s">
        <v>311</v>
      </c>
      <c r="D346" s="272" t="s">
        <v>231</v>
      </c>
      <c r="E346" s="273" t="s">
        <v>642</v>
      </c>
      <c r="F346" s="274" t="s">
        <v>643</v>
      </c>
      <c r="G346" s="275" t="s">
        <v>125</v>
      </c>
      <c r="H346" s="276">
        <v>78.795000000000002</v>
      </c>
      <c r="I346" s="277"/>
      <c r="J346" s="278">
        <f>ROUND(I346*H346,2)</f>
        <v>0</v>
      </c>
      <c r="K346" s="279"/>
      <c r="L346" s="280"/>
      <c r="M346" s="281" t="s">
        <v>1</v>
      </c>
      <c r="N346" s="282" t="s">
        <v>38</v>
      </c>
      <c r="O346" s="92"/>
      <c r="P346" s="230">
        <f>O346*H346</f>
        <v>0</v>
      </c>
      <c r="Q346" s="230">
        <v>0.13200000000000001</v>
      </c>
      <c r="R346" s="230">
        <f>Q346*H346</f>
        <v>10.40094</v>
      </c>
      <c r="S346" s="230">
        <v>0</v>
      </c>
      <c r="T346" s="231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32" t="s">
        <v>176</v>
      </c>
      <c r="AT346" s="232" t="s">
        <v>231</v>
      </c>
      <c r="AU346" s="232" t="s">
        <v>83</v>
      </c>
      <c r="AY346" s="18" t="s">
        <v>120</v>
      </c>
      <c r="BE346" s="233">
        <f>IF(N346="základní",J346,0)</f>
        <v>0</v>
      </c>
      <c r="BF346" s="233">
        <f>IF(N346="snížená",J346,0)</f>
        <v>0</v>
      </c>
      <c r="BG346" s="233">
        <f>IF(N346="zákl. přenesená",J346,0)</f>
        <v>0</v>
      </c>
      <c r="BH346" s="233">
        <f>IF(N346="sníž. přenesená",J346,0)</f>
        <v>0</v>
      </c>
      <c r="BI346" s="233">
        <f>IF(N346="nulová",J346,0)</f>
        <v>0</v>
      </c>
      <c r="BJ346" s="18" t="s">
        <v>81</v>
      </c>
      <c r="BK346" s="233">
        <f>ROUND(I346*H346,2)</f>
        <v>0</v>
      </c>
      <c r="BL346" s="18" t="s">
        <v>126</v>
      </c>
      <c r="BM346" s="232" t="s">
        <v>314</v>
      </c>
    </row>
    <row r="347" s="14" customFormat="1">
      <c r="A347" s="14"/>
      <c r="B347" s="250"/>
      <c r="C347" s="251"/>
      <c r="D347" s="241" t="s">
        <v>129</v>
      </c>
      <c r="E347" s="252" t="s">
        <v>1</v>
      </c>
      <c r="F347" s="253" t="s">
        <v>644</v>
      </c>
      <c r="G347" s="251"/>
      <c r="H347" s="254">
        <v>78.795000000000002</v>
      </c>
      <c r="I347" s="255"/>
      <c r="J347" s="251"/>
      <c r="K347" s="251"/>
      <c r="L347" s="256"/>
      <c r="M347" s="257"/>
      <c r="N347" s="258"/>
      <c r="O347" s="258"/>
      <c r="P347" s="258"/>
      <c r="Q347" s="258"/>
      <c r="R347" s="258"/>
      <c r="S347" s="258"/>
      <c r="T347" s="259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0" t="s">
        <v>129</v>
      </c>
      <c r="AU347" s="260" t="s">
        <v>83</v>
      </c>
      <c r="AV347" s="14" t="s">
        <v>83</v>
      </c>
      <c r="AW347" s="14" t="s">
        <v>31</v>
      </c>
      <c r="AX347" s="14" t="s">
        <v>73</v>
      </c>
      <c r="AY347" s="260" t="s">
        <v>120</v>
      </c>
    </row>
    <row r="348" s="15" customFormat="1">
      <c r="A348" s="15"/>
      <c r="B348" s="261"/>
      <c r="C348" s="262"/>
      <c r="D348" s="241" t="s">
        <v>129</v>
      </c>
      <c r="E348" s="263" t="s">
        <v>1</v>
      </c>
      <c r="F348" s="264" t="s">
        <v>133</v>
      </c>
      <c r="G348" s="262"/>
      <c r="H348" s="265">
        <v>78.795000000000002</v>
      </c>
      <c r="I348" s="266"/>
      <c r="J348" s="262"/>
      <c r="K348" s="262"/>
      <c r="L348" s="267"/>
      <c r="M348" s="268"/>
      <c r="N348" s="269"/>
      <c r="O348" s="269"/>
      <c r="P348" s="269"/>
      <c r="Q348" s="269"/>
      <c r="R348" s="269"/>
      <c r="S348" s="269"/>
      <c r="T348" s="270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71" t="s">
        <v>129</v>
      </c>
      <c r="AU348" s="271" t="s">
        <v>83</v>
      </c>
      <c r="AV348" s="15" t="s">
        <v>126</v>
      </c>
      <c r="AW348" s="15" t="s">
        <v>31</v>
      </c>
      <c r="AX348" s="15" t="s">
        <v>81</v>
      </c>
      <c r="AY348" s="271" t="s">
        <v>120</v>
      </c>
    </row>
    <row r="349" s="2" customFormat="1" ht="24.15" customHeight="1">
      <c r="A349" s="39"/>
      <c r="B349" s="40"/>
      <c r="C349" s="272" t="s">
        <v>192</v>
      </c>
      <c r="D349" s="272" t="s">
        <v>231</v>
      </c>
      <c r="E349" s="273" t="s">
        <v>645</v>
      </c>
      <c r="F349" s="274" t="s">
        <v>646</v>
      </c>
      <c r="G349" s="275" t="s">
        <v>125</v>
      </c>
      <c r="H349" s="276">
        <v>10.815</v>
      </c>
      <c r="I349" s="277"/>
      <c r="J349" s="278">
        <f>ROUND(I349*H349,2)</f>
        <v>0</v>
      </c>
      <c r="K349" s="279"/>
      <c r="L349" s="280"/>
      <c r="M349" s="281" t="s">
        <v>1</v>
      </c>
      <c r="N349" s="282" t="s">
        <v>38</v>
      </c>
      <c r="O349" s="92"/>
      <c r="P349" s="230">
        <f>O349*H349</f>
        <v>0</v>
      </c>
      <c r="Q349" s="230">
        <v>0.13200000000000001</v>
      </c>
      <c r="R349" s="230">
        <f>Q349*H349</f>
        <v>1.4275800000000001</v>
      </c>
      <c r="S349" s="230">
        <v>0</v>
      </c>
      <c r="T349" s="231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32" t="s">
        <v>176</v>
      </c>
      <c r="AT349" s="232" t="s">
        <v>231</v>
      </c>
      <c r="AU349" s="232" t="s">
        <v>83</v>
      </c>
      <c r="AY349" s="18" t="s">
        <v>120</v>
      </c>
      <c r="BE349" s="233">
        <f>IF(N349="základní",J349,0)</f>
        <v>0</v>
      </c>
      <c r="BF349" s="233">
        <f>IF(N349="snížená",J349,0)</f>
        <v>0</v>
      </c>
      <c r="BG349" s="233">
        <f>IF(N349="zákl. přenesená",J349,0)</f>
        <v>0</v>
      </c>
      <c r="BH349" s="233">
        <f>IF(N349="sníž. přenesená",J349,0)</f>
        <v>0</v>
      </c>
      <c r="BI349" s="233">
        <f>IF(N349="nulová",J349,0)</f>
        <v>0</v>
      </c>
      <c r="BJ349" s="18" t="s">
        <v>81</v>
      </c>
      <c r="BK349" s="233">
        <f>ROUND(I349*H349,2)</f>
        <v>0</v>
      </c>
      <c r="BL349" s="18" t="s">
        <v>126</v>
      </c>
      <c r="BM349" s="232" t="s">
        <v>319</v>
      </c>
    </row>
    <row r="350" s="14" customFormat="1">
      <c r="A350" s="14"/>
      <c r="B350" s="250"/>
      <c r="C350" s="251"/>
      <c r="D350" s="241" t="s">
        <v>129</v>
      </c>
      <c r="E350" s="252" t="s">
        <v>1</v>
      </c>
      <c r="F350" s="253" t="s">
        <v>647</v>
      </c>
      <c r="G350" s="251"/>
      <c r="H350" s="254">
        <v>10.815</v>
      </c>
      <c r="I350" s="255"/>
      <c r="J350" s="251"/>
      <c r="K350" s="251"/>
      <c r="L350" s="256"/>
      <c r="M350" s="257"/>
      <c r="N350" s="258"/>
      <c r="O350" s="258"/>
      <c r="P350" s="258"/>
      <c r="Q350" s="258"/>
      <c r="R350" s="258"/>
      <c r="S350" s="258"/>
      <c r="T350" s="259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0" t="s">
        <v>129</v>
      </c>
      <c r="AU350" s="260" t="s">
        <v>83</v>
      </c>
      <c r="AV350" s="14" t="s">
        <v>83</v>
      </c>
      <c r="AW350" s="14" t="s">
        <v>31</v>
      </c>
      <c r="AX350" s="14" t="s">
        <v>73</v>
      </c>
      <c r="AY350" s="260" t="s">
        <v>120</v>
      </c>
    </row>
    <row r="351" s="15" customFormat="1">
      <c r="A351" s="15"/>
      <c r="B351" s="261"/>
      <c r="C351" s="262"/>
      <c r="D351" s="241" t="s">
        <v>129</v>
      </c>
      <c r="E351" s="263" t="s">
        <v>1</v>
      </c>
      <c r="F351" s="264" t="s">
        <v>133</v>
      </c>
      <c r="G351" s="262"/>
      <c r="H351" s="265">
        <v>10.815</v>
      </c>
      <c r="I351" s="266"/>
      <c r="J351" s="262"/>
      <c r="K351" s="262"/>
      <c r="L351" s="267"/>
      <c r="M351" s="268"/>
      <c r="N351" s="269"/>
      <c r="O351" s="269"/>
      <c r="P351" s="269"/>
      <c r="Q351" s="269"/>
      <c r="R351" s="269"/>
      <c r="S351" s="269"/>
      <c r="T351" s="270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71" t="s">
        <v>129</v>
      </c>
      <c r="AU351" s="271" t="s">
        <v>83</v>
      </c>
      <c r="AV351" s="15" t="s">
        <v>126</v>
      </c>
      <c r="AW351" s="15" t="s">
        <v>31</v>
      </c>
      <c r="AX351" s="15" t="s">
        <v>81</v>
      </c>
      <c r="AY351" s="271" t="s">
        <v>120</v>
      </c>
    </row>
    <row r="352" s="2" customFormat="1" ht="24.15" customHeight="1">
      <c r="A352" s="39"/>
      <c r="B352" s="40"/>
      <c r="C352" s="220" t="s">
        <v>322</v>
      </c>
      <c r="D352" s="220" t="s">
        <v>122</v>
      </c>
      <c r="E352" s="221" t="s">
        <v>648</v>
      </c>
      <c r="F352" s="222" t="s">
        <v>649</v>
      </c>
      <c r="G352" s="223" t="s">
        <v>125</v>
      </c>
      <c r="H352" s="224">
        <v>911.89999999999998</v>
      </c>
      <c r="I352" s="225"/>
      <c r="J352" s="226">
        <f>ROUND(I352*H352,2)</f>
        <v>0</v>
      </c>
      <c r="K352" s="227"/>
      <c r="L352" s="45"/>
      <c r="M352" s="228" t="s">
        <v>1</v>
      </c>
      <c r="N352" s="229" t="s">
        <v>38</v>
      </c>
      <c r="O352" s="92"/>
      <c r="P352" s="230">
        <f>O352*H352</f>
        <v>0</v>
      </c>
      <c r="Q352" s="230">
        <v>0.089219999999999994</v>
      </c>
      <c r="R352" s="230">
        <f>Q352*H352</f>
        <v>81.359717999999987</v>
      </c>
      <c r="S352" s="230">
        <v>0</v>
      </c>
      <c r="T352" s="231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2" t="s">
        <v>126</v>
      </c>
      <c r="AT352" s="232" t="s">
        <v>122</v>
      </c>
      <c r="AU352" s="232" t="s">
        <v>83</v>
      </c>
      <c r="AY352" s="18" t="s">
        <v>120</v>
      </c>
      <c r="BE352" s="233">
        <f>IF(N352="základní",J352,0)</f>
        <v>0</v>
      </c>
      <c r="BF352" s="233">
        <f>IF(N352="snížená",J352,0)</f>
        <v>0</v>
      </c>
      <c r="BG352" s="233">
        <f>IF(N352="zákl. přenesená",J352,0)</f>
        <v>0</v>
      </c>
      <c r="BH352" s="233">
        <f>IF(N352="sníž. přenesená",J352,0)</f>
        <v>0</v>
      </c>
      <c r="BI352" s="233">
        <f>IF(N352="nulová",J352,0)</f>
        <v>0</v>
      </c>
      <c r="BJ352" s="18" t="s">
        <v>81</v>
      </c>
      <c r="BK352" s="233">
        <f>ROUND(I352*H352,2)</f>
        <v>0</v>
      </c>
      <c r="BL352" s="18" t="s">
        <v>126</v>
      </c>
      <c r="BM352" s="232" t="s">
        <v>325</v>
      </c>
    </row>
    <row r="353" s="2" customFormat="1">
      <c r="A353" s="39"/>
      <c r="B353" s="40"/>
      <c r="C353" s="41"/>
      <c r="D353" s="234" t="s">
        <v>127</v>
      </c>
      <c r="E353" s="41"/>
      <c r="F353" s="235" t="s">
        <v>650</v>
      </c>
      <c r="G353" s="41"/>
      <c r="H353" s="41"/>
      <c r="I353" s="236"/>
      <c r="J353" s="41"/>
      <c r="K353" s="41"/>
      <c r="L353" s="45"/>
      <c r="M353" s="237"/>
      <c r="N353" s="238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127</v>
      </c>
      <c r="AU353" s="18" t="s">
        <v>83</v>
      </c>
    </row>
    <row r="354" s="14" customFormat="1">
      <c r="A354" s="14"/>
      <c r="B354" s="250"/>
      <c r="C354" s="251"/>
      <c r="D354" s="241" t="s">
        <v>129</v>
      </c>
      <c r="E354" s="252" t="s">
        <v>1</v>
      </c>
      <c r="F354" s="253" t="s">
        <v>625</v>
      </c>
      <c r="G354" s="251"/>
      <c r="H354" s="254">
        <v>885</v>
      </c>
      <c r="I354" s="255"/>
      <c r="J354" s="251"/>
      <c r="K354" s="251"/>
      <c r="L354" s="256"/>
      <c r="M354" s="257"/>
      <c r="N354" s="258"/>
      <c r="O354" s="258"/>
      <c r="P354" s="258"/>
      <c r="Q354" s="258"/>
      <c r="R354" s="258"/>
      <c r="S354" s="258"/>
      <c r="T354" s="259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0" t="s">
        <v>129</v>
      </c>
      <c r="AU354" s="260" t="s">
        <v>83</v>
      </c>
      <c r="AV354" s="14" t="s">
        <v>83</v>
      </c>
      <c r="AW354" s="14" t="s">
        <v>31</v>
      </c>
      <c r="AX354" s="14" t="s">
        <v>73</v>
      </c>
      <c r="AY354" s="260" t="s">
        <v>120</v>
      </c>
    </row>
    <row r="355" s="14" customFormat="1">
      <c r="A355" s="14"/>
      <c r="B355" s="250"/>
      <c r="C355" s="251"/>
      <c r="D355" s="241" t="s">
        <v>129</v>
      </c>
      <c r="E355" s="252" t="s">
        <v>1</v>
      </c>
      <c r="F355" s="253" t="s">
        <v>626</v>
      </c>
      <c r="G355" s="251"/>
      <c r="H355" s="254">
        <v>26.899999999999999</v>
      </c>
      <c r="I355" s="255"/>
      <c r="J355" s="251"/>
      <c r="K355" s="251"/>
      <c r="L355" s="256"/>
      <c r="M355" s="257"/>
      <c r="N355" s="258"/>
      <c r="O355" s="258"/>
      <c r="P355" s="258"/>
      <c r="Q355" s="258"/>
      <c r="R355" s="258"/>
      <c r="S355" s="258"/>
      <c r="T355" s="259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0" t="s">
        <v>129</v>
      </c>
      <c r="AU355" s="260" t="s">
        <v>83</v>
      </c>
      <c r="AV355" s="14" t="s">
        <v>83</v>
      </c>
      <c r="AW355" s="14" t="s">
        <v>31</v>
      </c>
      <c r="AX355" s="14" t="s">
        <v>73</v>
      </c>
      <c r="AY355" s="260" t="s">
        <v>120</v>
      </c>
    </row>
    <row r="356" s="15" customFormat="1">
      <c r="A356" s="15"/>
      <c r="B356" s="261"/>
      <c r="C356" s="262"/>
      <c r="D356" s="241" t="s">
        <v>129</v>
      </c>
      <c r="E356" s="263" t="s">
        <v>1</v>
      </c>
      <c r="F356" s="264" t="s">
        <v>133</v>
      </c>
      <c r="G356" s="262"/>
      <c r="H356" s="265">
        <v>911.89999999999998</v>
      </c>
      <c r="I356" s="266"/>
      <c r="J356" s="262"/>
      <c r="K356" s="262"/>
      <c r="L356" s="267"/>
      <c r="M356" s="268"/>
      <c r="N356" s="269"/>
      <c r="O356" s="269"/>
      <c r="P356" s="269"/>
      <c r="Q356" s="269"/>
      <c r="R356" s="269"/>
      <c r="S356" s="269"/>
      <c r="T356" s="270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71" t="s">
        <v>129</v>
      </c>
      <c r="AU356" s="271" t="s">
        <v>83</v>
      </c>
      <c r="AV356" s="15" t="s">
        <v>126</v>
      </c>
      <c r="AW356" s="15" t="s">
        <v>31</v>
      </c>
      <c r="AX356" s="15" t="s">
        <v>81</v>
      </c>
      <c r="AY356" s="271" t="s">
        <v>120</v>
      </c>
    </row>
    <row r="357" s="2" customFormat="1" ht="24.15" customHeight="1">
      <c r="A357" s="39"/>
      <c r="B357" s="40"/>
      <c r="C357" s="272" t="s">
        <v>203</v>
      </c>
      <c r="D357" s="272" t="s">
        <v>231</v>
      </c>
      <c r="E357" s="273" t="s">
        <v>651</v>
      </c>
      <c r="F357" s="274" t="s">
        <v>643</v>
      </c>
      <c r="G357" s="275" t="s">
        <v>125</v>
      </c>
      <c r="H357" s="276">
        <v>902.70000000000005</v>
      </c>
      <c r="I357" s="277"/>
      <c r="J357" s="278">
        <f>ROUND(I357*H357,2)</f>
        <v>0</v>
      </c>
      <c r="K357" s="279"/>
      <c r="L357" s="280"/>
      <c r="M357" s="281" t="s">
        <v>1</v>
      </c>
      <c r="N357" s="282" t="s">
        <v>38</v>
      </c>
      <c r="O357" s="92"/>
      <c r="P357" s="230">
        <f>O357*H357</f>
        <v>0</v>
      </c>
      <c r="Q357" s="230">
        <v>0.13200000000000001</v>
      </c>
      <c r="R357" s="230">
        <f>Q357*H357</f>
        <v>119.15640000000001</v>
      </c>
      <c r="S357" s="230">
        <v>0</v>
      </c>
      <c r="T357" s="231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32" t="s">
        <v>176</v>
      </c>
      <c r="AT357" s="232" t="s">
        <v>231</v>
      </c>
      <c r="AU357" s="232" t="s">
        <v>83</v>
      </c>
      <c r="AY357" s="18" t="s">
        <v>120</v>
      </c>
      <c r="BE357" s="233">
        <f>IF(N357="základní",J357,0)</f>
        <v>0</v>
      </c>
      <c r="BF357" s="233">
        <f>IF(N357="snížená",J357,0)</f>
        <v>0</v>
      </c>
      <c r="BG357" s="233">
        <f>IF(N357="zákl. přenesená",J357,0)</f>
        <v>0</v>
      </c>
      <c r="BH357" s="233">
        <f>IF(N357="sníž. přenesená",J357,0)</f>
        <v>0</v>
      </c>
      <c r="BI357" s="233">
        <f>IF(N357="nulová",J357,0)</f>
        <v>0</v>
      </c>
      <c r="BJ357" s="18" t="s">
        <v>81</v>
      </c>
      <c r="BK357" s="233">
        <f>ROUND(I357*H357,2)</f>
        <v>0</v>
      </c>
      <c r="BL357" s="18" t="s">
        <v>126</v>
      </c>
      <c r="BM357" s="232" t="s">
        <v>330</v>
      </c>
    </row>
    <row r="358" s="14" customFormat="1">
      <c r="A358" s="14"/>
      <c r="B358" s="250"/>
      <c r="C358" s="251"/>
      <c r="D358" s="241" t="s">
        <v>129</v>
      </c>
      <c r="E358" s="252" t="s">
        <v>1</v>
      </c>
      <c r="F358" s="253" t="s">
        <v>652</v>
      </c>
      <c r="G358" s="251"/>
      <c r="H358" s="254">
        <v>902.70000000000005</v>
      </c>
      <c r="I358" s="255"/>
      <c r="J358" s="251"/>
      <c r="K358" s="251"/>
      <c r="L358" s="256"/>
      <c r="M358" s="257"/>
      <c r="N358" s="258"/>
      <c r="O358" s="258"/>
      <c r="P358" s="258"/>
      <c r="Q358" s="258"/>
      <c r="R358" s="258"/>
      <c r="S358" s="258"/>
      <c r="T358" s="259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0" t="s">
        <v>129</v>
      </c>
      <c r="AU358" s="260" t="s">
        <v>83</v>
      </c>
      <c r="AV358" s="14" t="s">
        <v>83</v>
      </c>
      <c r="AW358" s="14" t="s">
        <v>31</v>
      </c>
      <c r="AX358" s="14" t="s">
        <v>73</v>
      </c>
      <c r="AY358" s="260" t="s">
        <v>120</v>
      </c>
    </row>
    <row r="359" s="15" customFormat="1">
      <c r="A359" s="15"/>
      <c r="B359" s="261"/>
      <c r="C359" s="262"/>
      <c r="D359" s="241" t="s">
        <v>129</v>
      </c>
      <c r="E359" s="263" t="s">
        <v>1</v>
      </c>
      <c r="F359" s="264" t="s">
        <v>133</v>
      </c>
      <c r="G359" s="262"/>
      <c r="H359" s="265">
        <v>902.70000000000005</v>
      </c>
      <c r="I359" s="266"/>
      <c r="J359" s="262"/>
      <c r="K359" s="262"/>
      <c r="L359" s="267"/>
      <c r="M359" s="268"/>
      <c r="N359" s="269"/>
      <c r="O359" s="269"/>
      <c r="P359" s="269"/>
      <c r="Q359" s="269"/>
      <c r="R359" s="269"/>
      <c r="S359" s="269"/>
      <c r="T359" s="270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71" t="s">
        <v>129</v>
      </c>
      <c r="AU359" s="271" t="s">
        <v>83</v>
      </c>
      <c r="AV359" s="15" t="s">
        <v>126</v>
      </c>
      <c r="AW359" s="15" t="s">
        <v>31</v>
      </c>
      <c r="AX359" s="15" t="s">
        <v>81</v>
      </c>
      <c r="AY359" s="271" t="s">
        <v>120</v>
      </c>
    </row>
    <row r="360" s="2" customFormat="1" ht="24.15" customHeight="1">
      <c r="A360" s="39"/>
      <c r="B360" s="40"/>
      <c r="C360" s="272" t="s">
        <v>333</v>
      </c>
      <c r="D360" s="272" t="s">
        <v>231</v>
      </c>
      <c r="E360" s="273" t="s">
        <v>653</v>
      </c>
      <c r="F360" s="274" t="s">
        <v>654</v>
      </c>
      <c r="G360" s="275" t="s">
        <v>125</v>
      </c>
      <c r="H360" s="276">
        <v>27.437999999999999</v>
      </c>
      <c r="I360" s="277"/>
      <c r="J360" s="278">
        <f>ROUND(I360*H360,2)</f>
        <v>0</v>
      </c>
      <c r="K360" s="279"/>
      <c r="L360" s="280"/>
      <c r="M360" s="281" t="s">
        <v>1</v>
      </c>
      <c r="N360" s="282" t="s">
        <v>38</v>
      </c>
      <c r="O360" s="92"/>
      <c r="P360" s="230">
        <f>O360*H360</f>
        <v>0</v>
      </c>
      <c r="Q360" s="230">
        <v>0.128</v>
      </c>
      <c r="R360" s="230">
        <f>Q360*H360</f>
        <v>3.5120640000000001</v>
      </c>
      <c r="S360" s="230">
        <v>0</v>
      </c>
      <c r="T360" s="231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32" t="s">
        <v>176</v>
      </c>
      <c r="AT360" s="232" t="s">
        <v>231</v>
      </c>
      <c r="AU360" s="232" t="s">
        <v>83</v>
      </c>
      <c r="AY360" s="18" t="s">
        <v>120</v>
      </c>
      <c r="BE360" s="233">
        <f>IF(N360="základní",J360,0)</f>
        <v>0</v>
      </c>
      <c r="BF360" s="233">
        <f>IF(N360="snížená",J360,0)</f>
        <v>0</v>
      </c>
      <c r="BG360" s="233">
        <f>IF(N360="zákl. přenesená",J360,0)</f>
        <v>0</v>
      </c>
      <c r="BH360" s="233">
        <f>IF(N360="sníž. přenesená",J360,0)</f>
        <v>0</v>
      </c>
      <c r="BI360" s="233">
        <f>IF(N360="nulová",J360,0)</f>
        <v>0</v>
      </c>
      <c r="BJ360" s="18" t="s">
        <v>81</v>
      </c>
      <c r="BK360" s="233">
        <f>ROUND(I360*H360,2)</f>
        <v>0</v>
      </c>
      <c r="BL360" s="18" t="s">
        <v>126</v>
      </c>
      <c r="BM360" s="232" t="s">
        <v>336</v>
      </c>
    </row>
    <row r="361" s="14" customFormat="1">
      <c r="A361" s="14"/>
      <c r="B361" s="250"/>
      <c r="C361" s="251"/>
      <c r="D361" s="241" t="s">
        <v>129</v>
      </c>
      <c r="E361" s="252" t="s">
        <v>1</v>
      </c>
      <c r="F361" s="253" t="s">
        <v>655</v>
      </c>
      <c r="G361" s="251"/>
      <c r="H361" s="254">
        <v>27.437999999999999</v>
      </c>
      <c r="I361" s="255"/>
      <c r="J361" s="251"/>
      <c r="K361" s="251"/>
      <c r="L361" s="256"/>
      <c r="M361" s="257"/>
      <c r="N361" s="258"/>
      <c r="O361" s="258"/>
      <c r="P361" s="258"/>
      <c r="Q361" s="258"/>
      <c r="R361" s="258"/>
      <c r="S361" s="258"/>
      <c r="T361" s="259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0" t="s">
        <v>129</v>
      </c>
      <c r="AU361" s="260" t="s">
        <v>83</v>
      </c>
      <c r="AV361" s="14" t="s">
        <v>83</v>
      </c>
      <c r="AW361" s="14" t="s">
        <v>31</v>
      </c>
      <c r="AX361" s="14" t="s">
        <v>73</v>
      </c>
      <c r="AY361" s="260" t="s">
        <v>120</v>
      </c>
    </row>
    <row r="362" s="15" customFormat="1">
      <c r="A362" s="15"/>
      <c r="B362" s="261"/>
      <c r="C362" s="262"/>
      <c r="D362" s="241" t="s">
        <v>129</v>
      </c>
      <c r="E362" s="263" t="s">
        <v>1</v>
      </c>
      <c r="F362" s="264" t="s">
        <v>133</v>
      </c>
      <c r="G362" s="262"/>
      <c r="H362" s="265">
        <v>27.437999999999999</v>
      </c>
      <c r="I362" s="266"/>
      <c r="J362" s="262"/>
      <c r="K362" s="262"/>
      <c r="L362" s="267"/>
      <c r="M362" s="268"/>
      <c r="N362" s="269"/>
      <c r="O362" s="269"/>
      <c r="P362" s="269"/>
      <c r="Q362" s="269"/>
      <c r="R362" s="269"/>
      <c r="S362" s="269"/>
      <c r="T362" s="270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71" t="s">
        <v>129</v>
      </c>
      <c r="AU362" s="271" t="s">
        <v>83</v>
      </c>
      <c r="AV362" s="15" t="s">
        <v>126</v>
      </c>
      <c r="AW362" s="15" t="s">
        <v>31</v>
      </c>
      <c r="AX362" s="15" t="s">
        <v>81</v>
      </c>
      <c r="AY362" s="271" t="s">
        <v>120</v>
      </c>
    </row>
    <row r="363" s="2" customFormat="1" ht="33" customHeight="1">
      <c r="A363" s="39"/>
      <c r="B363" s="40"/>
      <c r="C363" s="220" t="s">
        <v>207</v>
      </c>
      <c r="D363" s="220" t="s">
        <v>122</v>
      </c>
      <c r="E363" s="221" t="s">
        <v>656</v>
      </c>
      <c r="F363" s="222" t="s">
        <v>657</v>
      </c>
      <c r="G363" s="223" t="s">
        <v>125</v>
      </c>
      <c r="H363" s="224">
        <v>253</v>
      </c>
      <c r="I363" s="225"/>
      <c r="J363" s="226">
        <f>ROUND(I363*H363,2)</f>
        <v>0</v>
      </c>
      <c r="K363" s="227"/>
      <c r="L363" s="45"/>
      <c r="M363" s="228" t="s">
        <v>1</v>
      </c>
      <c r="N363" s="229" t="s">
        <v>38</v>
      </c>
      <c r="O363" s="92"/>
      <c r="P363" s="230">
        <f>O363*H363</f>
        <v>0</v>
      </c>
      <c r="Q363" s="230">
        <v>0.090620000000000006</v>
      </c>
      <c r="R363" s="230">
        <f>Q363*H363</f>
        <v>22.926860000000001</v>
      </c>
      <c r="S363" s="230">
        <v>0</v>
      </c>
      <c r="T363" s="231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32" t="s">
        <v>126</v>
      </c>
      <c r="AT363" s="232" t="s">
        <v>122</v>
      </c>
      <c r="AU363" s="232" t="s">
        <v>83</v>
      </c>
      <c r="AY363" s="18" t="s">
        <v>120</v>
      </c>
      <c r="BE363" s="233">
        <f>IF(N363="základní",J363,0)</f>
        <v>0</v>
      </c>
      <c r="BF363" s="233">
        <f>IF(N363="snížená",J363,0)</f>
        <v>0</v>
      </c>
      <c r="BG363" s="233">
        <f>IF(N363="zákl. přenesená",J363,0)</f>
        <v>0</v>
      </c>
      <c r="BH363" s="233">
        <f>IF(N363="sníž. přenesená",J363,0)</f>
        <v>0</v>
      </c>
      <c r="BI363" s="233">
        <f>IF(N363="nulová",J363,0)</f>
        <v>0</v>
      </c>
      <c r="BJ363" s="18" t="s">
        <v>81</v>
      </c>
      <c r="BK363" s="233">
        <f>ROUND(I363*H363,2)</f>
        <v>0</v>
      </c>
      <c r="BL363" s="18" t="s">
        <v>126</v>
      </c>
      <c r="BM363" s="232" t="s">
        <v>341</v>
      </c>
    </row>
    <row r="364" s="2" customFormat="1">
      <c r="A364" s="39"/>
      <c r="B364" s="40"/>
      <c r="C364" s="41"/>
      <c r="D364" s="234" t="s">
        <v>127</v>
      </c>
      <c r="E364" s="41"/>
      <c r="F364" s="235" t="s">
        <v>658</v>
      </c>
      <c r="G364" s="41"/>
      <c r="H364" s="41"/>
      <c r="I364" s="236"/>
      <c r="J364" s="41"/>
      <c r="K364" s="41"/>
      <c r="L364" s="45"/>
      <c r="M364" s="237"/>
      <c r="N364" s="238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127</v>
      </c>
      <c r="AU364" s="18" t="s">
        <v>83</v>
      </c>
    </row>
    <row r="365" s="14" customFormat="1">
      <c r="A365" s="14"/>
      <c r="B365" s="250"/>
      <c r="C365" s="251"/>
      <c r="D365" s="241" t="s">
        <v>129</v>
      </c>
      <c r="E365" s="252" t="s">
        <v>1</v>
      </c>
      <c r="F365" s="253" t="s">
        <v>611</v>
      </c>
      <c r="G365" s="251"/>
      <c r="H365" s="254">
        <v>208.80000000000001</v>
      </c>
      <c r="I365" s="255"/>
      <c r="J365" s="251"/>
      <c r="K365" s="251"/>
      <c r="L365" s="256"/>
      <c r="M365" s="257"/>
      <c r="N365" s="258"/>
      <c r="O365" s="258"/>
      <c r="P365" s="258"/>
      <c r="Q365" s="258"/>
      <c r="R365" s="258"/>
      <c r="S365" s="258"/>
      <c r="T365" s="259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0" t="s">
        <v>129</v>
      </c>
      <c r="AU365" s="260" t="s">
        <v>83</v>
      </c>
      <c r="AV365" s="14" t="s">
        <v>83</v>
      </c>
      <c r="AW365" s="14" t="s">
        <v>31</v>
      </c>
      <c r="AX365" s="14" t="s">
        <v>73</v>
      </c>
      <c r="AY365" s="260" t="s">
        <v>120</v>
      </c>
    </row>
    <row r="366" s="14" customFormat="1">
      <c r="A366" s="14"/>
      <c r="B366" s="250"/>
      <c r="C366" s="251"/>
      <c r="D366" s="241" t="s">
        <v>129</v>
      </c>
      <c r="E366" s="252" t="s">
        <v>1</v>
      </c>
      <c r="F366" s="253" t="s">
        <v>612</v>
      </c>
      <c r="G366" s="251"/>
      <c r="H366" s="254">
        <v>44.200000000000003</v>
      </c>
      <c r="I366" s="255"/>
      <c r="J366" s="251"/>
      <c r="K366" s="251"/>
      <c r="L366" s="256"/>
      <c r="M366" s="257"/>
      <c r="N366" s="258"/>
      <c r="O366" s="258"/>
      <c r="P366" s="258"/>
      <c r="Q366" s="258"/>
      <c r="R366" s="258"/>
      <c r="S366" s="258"/>
      <c r="T366" s="259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60" t="s">
        <v>129</v>
      </c>
      <c r="AU366" s="260" t="s">
        <v>83</v>
      </c>
      <c r="AV366" s="14" t="s">
        <v>83</v>
      </c>
      <c r="AW366" s="14" t="s">
        <v>31</v>
      </c>
      <c r="AX366" s="14" t="s">
        <v>73</v>
      </c>
      <c r="AY366" s="260" t="s">
        <v>120</v>
      </c>
    </row>
    <row r="367" s="15" customFormat="1">
      <c r="A367" s="15"/>
      <c r="B367" s="261"/>
      <c r="C367" s="262"/>
      <c r="D367" s="241" t="s">
        <v>129</v>
      </c>
      <c r="E367" s="263" t="s">
        <v>1</v>
      </c>
      <c r="F367" s="264" t="s">
        <v>133</v>
      </c>
      <c r="G367" s="262"/>
      <c r="H367" s="265">
        <v>253</v>
      </c>
      <c r="I367" s="266"/>
      <c r="J367" s="262"/>
      <c r="K367" s="262"/>
      <c r="L367" s="267"/>
      <c r="M367" s="268"/>
      <c r="N367" s="269"/>
      <c r="O367" s="269"/>
      <c r="P367" s="269"/>
      <c r="Q367" s="269"/>
      <c r="R367" s="269"/>
      <c r="S367" s="269"/>
      <c r="T367" s="270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71" t="s">
        <v>129</v>
      </c>
      <c r="AU367" s="271" t="s">
        <v>83</v>
      </c>
      <c r="AV367" s="15" t="s">
        <v>126</v>
      </c>
      <c r="AW367" s="15" t="s">
        <v>31</v>
      </c>
      <c r="AX367" s="15" t="s">
        <v>81</v>
      </c>
      <c r="AY367" s="271" t="s">
        <v>120</v>
      </c>
    </row>
    <row r="368" s="2" customFormat="1" ht="24.15" customHeight="1">
      <c r="A368" s="39"/>
      <c r="B368" s="40"/>
      <c r="C368" s="272" t="s">
        <v>344</v>
      </c>
      <c r="D368" s="272" t="s">
        <v>231</v>
      </c>
      <c r="E368" s="273" t="s">
        <v>659</v>
      </c>
      <c r="F368" s="274" t="s">
        <v>660</v>
      </c>
      <c r="G368" s="275" t="s">
        <v>125</v>
      </c>
      <c r="H368" s="276">
        <v>212.976</v>
      </c>
      <c r="I368" s="277"/>
      <c r="J368" s="278">
        <f>ROUND(I368*H368,2)</f>
        <v>0</v>
      </c>
      <c r="K368" s="279"/>
      <c r="L368" s="280"/>
      <c r="M368" s="281" t="s">
        <v>1</v>
      </c>
      <c r="N368" s="282" t="s">
        <v>38</v>
      </c>
      <c r="O368" s="92"/>
      <c r="P368" s="230">
        <f>O368*H368</f>
        <v>0</v>
      </c>
      <c r="Q368" s="230">
        <v>0.17599999999999999</v>
      </c>
      <c r="R368" s="230">
        <f>Q368*H368</f>
        <v>37.483775999999999</v>
      </c>
      <c r="S368" s="230">
        <v>0</v>
      </c>
      <c r="T368" s="231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32" t="s">
        <v>176</v>
      </c>
      <c r="AT368" s="232" t="s">
        <v>231</v>
      </c>
      <c r="AU368" s="232" t="s">
        <v>83</v>
      </c>
      <c r="AY368" s="18" t="s">
        <v>120</v>
      </c>
      <c r="BE368" s="233">
        <f>IF(N368="základní",J368,0)</f>
        <v>0</v>
      </c>
      <c r="BF368" s="233">
        <f>IF(N368="snížená",J368,0)</f>
        <v>0</v>
      </c>
      <c r="BG368" s="233">
        <f>IF(N368="zákl. přenesená",J368,0)</f>
        <v>0</v>
      </c>
      <c r="BH368" s="233">
        <f>IF(N368="sníž. přenesená",J368,0)</f>
        <v>0</v>
      </c>
      <c r="BI368" s="233">
        <f>IF(N368="nulová",J368,0)</f>
        <v>0</v>
      </c>
      <c r="BJ368" s="18" t="s">
        <v>81</v>
      </c>
      <c r="BK368" s="233">
        <f>ROUND(I368*H368,2)</f>
        <v>0</v>
      </c>
      <c r="BL368" s="18" t="s">
        <v>126</v>
      </c>
      <c r="BM368" s="232" t="s">
        <v>347</v>
      </c>
    </row>
    <row r="369" s="14" customFormat="1">
      <c r="A369" s="14"/>
      <c r="B369" s="250"/>
      <c r="C369" s="251"/>
      <c r="D369" s="241" t="s">
        <v>129</v>
      </c>
      <c r="E369" s="252" t="s">
        <v>1</v>
      </c>
      <c r="F369" s="253" t="s">
        <v>661</v>
      </c>
      <c r="G369" s="251"/>
      <c r="H369" s="254">
        <v>212.976</v>
      </c>
      <c r="I369" s="255"/>
      <c r="J369" s="251"/>
      <c r="K369" s="251"/>
      <c r="L369" s="256"/>
      <c r="M369" s="257"/>
      <c r="N369" s="258"/>
      <c r="O369" s="258"/>
      <c r="P369" s="258"/>
      <c r="Q369" s="258"/>
      <c r="R369" s="258"/>
      <c r="S369" s="258"/>
      <c r="T369" s="259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0" t="s">
        <v>129</v>
      </c>
      <c r="AU369" s="260" t="s">
        <v>83</v>
      </c>
      <c r="AV369" s="14" t="s">
        <v>83</v>
      </c>
      <c r="AW369" s="14" t="s">
        <v>31</v>
      </c>
      <c r="AX369" s="14" t="s">
        <v>73</v>
      </c>
      <c r="AY369" s="260" t="s">
        <v>120</v>
      </c>
    </row>
    <row r="370" s="15" customFormat="1">
      <c r="A370" s="15"/>
      <c r="B370" s="261"/>
      <c r="C370" s="262"/>
      <c r="D370" s="241" t="s">
        <v>129</v>
      </c>
      <c r="E370" s="263" t="s">
        <v>1</v>
      </c>
      <c r="F370" s="264" t="s">
        <v>133</v>
      </c>
      <c r="G370" s="262"/>
      <c r="H370" s="265">
        <v>212.976</v>
      </c>
      <c r="I370" s="266"/>
      <c r="J370" s="262"/>
      <c r="K370" s="262"/>
      <c r="L370" s="267"/>
      <c r="M370" s="268"/>
      <c r="N370" s="269"/>
      <c r="O370" s="269"/>
      <c r="P370" s="269"/>
      <c r="Q370" s="269"/>
      <c r="R370" s="269"/>
      <c r="S370" s="269"/>
      <c r="T370" s="270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71" t="s">
        <v>129</v>
      </c>
      <c r="AU370" s="271" t="s">
        <v>83</v>
      </c>
      <c r="AV370" s="15" t="s">
        <v>126</v>
      </c>
      <c r="AW370" s="15" t="s">
        <v>31</v>
      </c>
      <c r="AX370" s="15" t="s">
        <v>81</v>
      </c>
      <c r="AY370" s="271" t="s">
        <v>120</v>
      </c>
    </row>
    <row r="371" s="2" customFormat="1" ht="24.15" customHeight="1">
      <c r="A371" s="39"/>
      <c r="B371" s="40"/>
      <c r="C371" s="272" t="s">
        <v>214</v>
      </c>
      <c r="D371" s="272" t="s">
        <v>231</v>
      </c>
      <c r="E371" s="273" t="s">
        <v>662</v>
      </c>
      <c r="F371" s="274" t="s">
        <v>663</v>
      </c>
      <c r="G371" s="275" t="s">
        <v>125</v>
      </c>
      <c r="H371" s="276">
        <v>45.084000000000003</v>
      </c>
      <c r="I371" s="277"/>
      <c r="J371" s="278">
        <f>ROUND(I371*H371,2)</f>
        <v>0</v>
      </c>
      <c r="K371" s="279"/>
      <c r="L371" s="280"/>
      <c r="M371" s="281" t="s">
        <v>1</v>
      </c>
      <c r="N371" s="282" t="s">
        <v>38</v>
      </c>
      <c r="O371" s="92"/>
      <c r="P371" s="230">
        <f>O371*H371</f>
        <v>0</v>
      </c>
      <c r="Q371" s="230">
        <v>0.17599999999999999</v>
      </c>
      <c r="R371" s="230">
        <f>Q371*H371</f>
        <v>7.9347840000000005</v>
      </c>
      <c r="S371" s="230">
        <v>0</v>
      </c>
      <c r="T371" s="231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32" t="s">
        <v>176</v>
      </c>
      <c r="AT371" s="232" t="s">
        <v>231</v>
      </c>
      <c r="AU371" s="232" t="s">
        <v>83</v>
      </c>
      <c r="AY371" s="18" t="s">
        <v>120</v>
      </c>
      <c r="BE371" s="233">
        <f>IF(N371="základní",J371,0)</f>
        <v>0</v>
      </c>
      <c r="BF371" s="233">
        <f>IF(N371="snížená",J371,0)</f>
        <v>0</v>
      </c>
      <c r="BG371" s="233">
        <f>IF(N371="zákl. přenesená",J371,0)</f>
        <v>0</v>
      </c>
      <c r="BH371" s="233">
        <f>IF(N371="sníž. přenesená",J371,0)</f>
        <v>0</v>
      </c>
      <c r="BI371" s="233">
        <f>IF(N371="nulová",J371,0)</f>
        <v>0</v>
      </c>
      <c r="BJ371" s="18" t="s">
        <v>81</v>
      </c>
      <c r="BK371" s="233">
        <f>ROUND(I371*H371,2)</f>
        <v>0</v>
      </c>
      <c r="BL371" s="18" t="s">
        <v>126</v>
      </c>
      <c r="BM371" s="232" t="s">
        <v>352</v>
      </c>
    </row>
    <row r="372" s="14" customFormat="1">
      <c r="A372" s="14"/>
      <c r="B372" s="250"/>
      <c r="C372" s="251"/>
      <c r="D372" s="241" t="s">
        <v>129</v>
      </c>
      <c r="E372" s="252" t="s">
        <v>1</v>
      </c>
      <c r="F372" s="253" t="s">
        <v>664</v>
      </c>
      <c r="G372" s="251"/>
      <c r="H372" s="254">
        <v>45.084000000000003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0" t="s">
        <v>129</v>
      </c>
      <c r="AU372" s="260" t="s">
        <v>83</v>
      </c>
      <c r="AV372" s="14" t="s">
        <v>83</v>
      </c>
      <c r="AW372" s="14" t="s">
        <v>31</v>
      </c>
      <c r="AX372" s="14" t="s">
        <v>73</v>
      </c>
      <c r="AY372" s="260" t="s">
        <v>120</v>
      </c>
    </row>
    <row r="373" s="15" customFormat="1">
      <c r="A373" s="15"/>
      <c r="B373" s="261"/>
      <c r="C373" s="262"/>
      <c r="D373" s="241" t="s">
        <v>129</v>
      </c>
      <c r="E373" s="263" t="s">
        <v>1</v>
      </c>
      <c r="F373" s="264" t="s">
        <v>133</v>
      </c>
      <c r="G373" s="262"/>
      <c r="H373" s="265">
        <v>45.084000000000003</v>
      </c>
      <c r="I373" s="266"/>
      <c r="J373" s="262"/>
      <c r="K373" s="262"/>
      <c r="L373" s="267"/>
      <c r="M373" s="268"/>
      <c r="N373" s="269"/>
      <c r="O373" s="269"/>
      <c r="P373" s="269"/>
      <c r="Q373" s="269"/>
      <c r="R373" s="269"/>
      <c r="S373" s="269"/>
      <c r="T373" s="270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71" t="s">
        <v>129</v>
      </c>
      <c r="AU373" s="271" t="s">
        <v>83</v>
      </c>
      <c r="AV373" s="15" t="s">
        <v>126</v>
      </c>
      <c r="AW373" s="15" t="s">
        <v>31</v>
      </c>
      <c r="AX373" s="15" t="s">
        <v>81</v>
      </c>
      <c r="AY373" s="271" t="s">
        <v>120</v>
      </c>
    </row>
    <row r="374" s="12" customFormat="1" ht="22.8" customHeight="1">
      <c r="A374" s="12"/>
      <c r="B374" s="204"/>
      <c r="C374" s="205"/>
      <c r="D374" s="206" t="s">
        <v>72</v>
      </c>
      <c r="E374" s="218" t="s">
        <v>176</v>
      </c>
      <c r="F374" s="218" t="s">
        <v>287</v>
      </c>
      <c r="G374" s="205"/>
      <c r="H374" s="205"/>
      <c r="I374" s="208"/>
      <c r="J374" s="219">
        <f>BK374</f>
        <v>0</v>
      </c>
      <c r="K374" s="205"/>
      <c r="L374" s="210"/>
      <c r="M374" s="211"/>
      <c r="N374" s="212"/>
      <c r="O374" s="212"/>
      <c r="P374" s="213">
        <f>SUM(P375:P382)</f>
        <v>0</v>
      </c>
      <c r="Q374" s="212"/>
      <c r="R374" s="213">
        <f>SUM(R375:R382)</f>
        <v>9.5226399999999991</v>
      </c>
      <c r="S374" s="212"/>
      <c r="T374" s="214">
        <f>SUM(T375:T382)</f>
        <v>9.0400000000000009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215" t="s">
        <v>81</v>
      </c>
      <c r="AT374" s="216" t="s">
        <v>72</v>
      </c>
      <c r="AU374" s="216" t="s">
        <v>81</v>
      </c>
      <c r="AY374" s="215" t="s">
        <v>120</v>
      </c>
      <c r="BK374" s="217">
        <f>SUM(BK375:BK382)</f>
        <v>0</v>
      </c>
    </row>
    <row r="375" s="2" customFormat="1" ht="33" customHeight="1">
      <c r="A375" s="39"/>
      <c r="B375" s="40"/>
      <c r="C375" s="220" t="s">
        <v>355</v>
      </c>
      <c r="D375" s="220" t="s">
        <v>122</v>
      </c>
      <c r="E375" s="221" t="s">
        <v>288</v>
      </c>
      <c r="F375" s="222" t="s">
        <v>289</v>
      </c>
      <c r="G375" s="223" t="s">
        <v>290</v>
      </c>
      <c r="H375" s="224">
        <v>11</v>
      </c>
      <c r="I375" s="225"/>
      <c r="J375" s="226">
        <f>ROUND(I375*H375,2)</f>
        <v>0</v>
      </c>
      <c r="K375" s="227"/>
      <c r="L375" s="45"/>
      <c r="M375" s="228" t="s">
        <v>1</v>
      </c>
      <c r="N375" s="229" t="s">
        <v>38</v>
      </c>
      <c r="O375" s="92"/>
      <c r="P375" s="230">
        <f>O375*H375</f>
        <v>0</v>
      </c>
      <c r="Q375" s="230">
        <v>0.74048000000000003</v>
      </c>
      <c r="R375" s="230">
        <f>Q375*H375</f>
        <v>8.1452799999999996</v>
      </c>
      <c r="S375" s="230">
        <v>0.73999999999999999</v>
      </c>
      <c r="T375" s="231">
        <f>S375*H375</f>
        <v>8.1400000000000006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32" t="s">
        <v>126</v>
      </c>
      <c r="AT375" s="232" t="s">
        <v>122</v>
      </c>
      <c r="AU375" s="232" t="s">
        <v>83</v>
      </c>
      <c r="AY375" s="18" t="s">
        <v>120</v>
      </c>
      <c r="BE375" s="233">
        <f>IF(N375="základní",J375,0)</f>
        <v>0</v>
      </c>
      <c r="BF375" s="233">
        <f>IF(N375="snížená",J375,0)</f>
        <v>0</v>
      </c>
      <c r="BG375" s="233">
        <f>IF(N375="zákl. přenesená",J375,0)</f>
        <v>0</v>
      </c>
      <c r="BH375" s="233">
        <f>IF(N375="sníž. přenesená",J375,0)</f>
        <v>0</v>
      </c>
      <c r="BI375" s="233">
        <f>IF(N375="nulová",J375,0)</f>
        <v>0</v>
      </c>
      <c r="BJ375" s="18" t="s">
        <v>81</v>
      </c>
      <c r="BK375" s="233">
        <f>ROUND(I375*H375,2)</f>
        <v>0</v>
      </c>
      <c r="BL375" s="18" t="s">
        <v>126</v>
      </c>
      <c r="BM375" s="232" t="s">
        <v>358</v>
      </c>
    </row>
    <row r="376" s="2" customFormat="1">
      <c r="A376" s="39"/>
      <c r="B376" s="40"/>
      <c r="C376" s="41"/>
      <c r="D376" s="234" t="s">
        <v>127</v>
      </c>
      <c r="E376" s="41"/>
      <c r="F376" s="235" t="s">
        <v>292</v>
      </c>
      <c r="G376" s="41"/>
      <c r="H376" s="41"/>
      <c r="I376" s="236"/>
      <c r="J376" s="41"/>
      <c r="K376" s="41"/>
      <c r="L376" s="45"/>
      <c r="M376" s="237"/>
      <c r="N376" s="238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127</v>
      </c>
      <c r="AU376" s="18" t="s">
        <v>83</v>
      </c>
    </row>
    <row r="377" s="14" customFormat="1">
      <c r="A377" s="14"/>
      <c r="B377" s="250"/>
      <c r="C377" s="251"/>
      <c r="D377" s="241" t="s">
        <v>129</v>
      </c>
      <c r="E377" s="252" t="s">
        <v>1</v>
      </c>
      <c r="F377" s="253" t="s">
        <v>665</v>
      </c>
      <c r="G377" s="251"/>
      <c r="H377" s="254">
        <v>5</v>
      </c>
      <c r="I377" s="255"/>
      <c r="J377" s="251"/>
      <c r="K377" s="251"/>
      <c r="L377" s="256"/>
      <c r="M377" s="257"/>
      <c r="N377" s="258"/>
      <c r="O377" s="258"/>
      <c r="P377" s="258"/>
      <c r="Q377" s="258"/>
      <c r="R377" s="258"/>
      <c r="S377" s="258"/>
      <c r="T377" s="259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60" t="s">
        <v>129</v>
      </c>
      <c r="AU377" s="260" t="s">
        <v>83</v>
      </c>
      <c r="AV377" s="14" t="s">
        <v>83</v>
      </c>
      <c r="AW377" s="14" t="s">
        <v>31</v>
      </c>
      <c r="AX377" s="14" t="s">
        <v>73</v>
      </c>
      <c r="AY377" s="260" t="s">
        <v>120</v>
      </c>
    </row>
    <row r="378" s="14" customFormat="1">
      <c r="A378" s="14"/>
      <c r="B378" s="250"/>
      <c r="C378" s="251"/>
      <c r="D378" s="241" t="s">
        <v>129</v>
      </c>
      <c r="E378" s="252" t="s">
        <v>1</v>
      </c>
      <c r="F378" s="253" t="s">
        <v>666</v>
      </c>
      <c r="G378" s="251"/>
      <c r="H378" s="254">
        <v>6</v>
      </c>
      <c r="I378" s="255"/>
      <c r="J378" s="251"/>
      <c r="K378" s="251"/>
      <c r="L378" s="256"/>
      <c r="M378" s="257"/>
      <c r="N378" s="258"/>
      <c r="O378" s="258"/>
      <c r="P378" s="258"/>
      <c r="Q378" s="258"/>
      <c r="R378" s="258"/>
      <c r="S378" s="258"/>
      <c r="T378" s="259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60" t="s">
        <v>129</v>
      </c>
      <c r="AU378" s="260" t="s">
        <v>83</v>
      </c>
      <c r="AV378" s="14" t="s">
        <v>83</v>
      </c>
      <c r="AW378" s="14" t="s">
        <v>31</v>
      </c>
      <c r="AX378" s="14" t="s">
        <v>73</v>
      </c>
      <c r="AY378" s="260" t="s">
        <v>120</v>
      </c>
    </row>
    <row r="379" s="15" customFormat="1">
      <c r="A379" s="15"/>
      <c r="B379" s="261"/>
      <c r="C379" s="262"/>
      <c r="D379" s="241" t="s">
        <v>129</v>
      </c>
      <c r="E379" s="263" t="s">
        <v>1</v>
      </c>
      <c r="F379" s="264" t="s">
        <v>133</v>
      </c>
      <c r="G379" s="262"/>
      <c r="H379" s="265">
        <v>11</v>
      </c>
      <c r="I379" s="266"/>
      <c r="J379" s="262"/>
      <c r="K379" s="262"/>
      <c r="L379" s="267"/>
      <c r="M379" s="268"/>
      <c r="N379" s="269"/>
      <c r="O379" s="269"/>
      <c r="P379" s="269"/>
      <c r="Q379" s="269"/>
      <c r="R379" s="269"/>
      <c r="S379" s="269"/>
      <c r="T379" s="270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71" t="s">
        <v>129</v>
      </c>
      <c r="AU379" s="271" t="s">
        <v>83</v>
      </c>
      <c r="AV379" s="15" t="s">
        <v>126</v>
      </c>
      <c r="AW379" s="15" t="s">
        <v>31</v>
      </c>
      <c r="AX379" s="15" t="s">
        <v>81</v>
      </c>
      <c r="AY379" s="271" t="s">
        <v>120</v>
      </c>
    </row>
    <row r="380" s="2" customFormat="1" ht="24.15" customHeight="1">
      <c r="A380" s="39"/>
      <c r="B380" s="40"/>
      <c r="C380" s="272" t="s">
        <v>220</v>
      </c>
      <c r="D380" s="272" t="s">
        <v>231</v>
      </c>
      <c r="E380" s="273" t="s">
        <v>667</v>
      </c>
      <c r="F380" s="274" t="s">
        <v>668</v>
      </c>
      <c r="G380" s="275" t="s">
        <v>290</v>
      </c>
      <c r="H380" s="276">
        <v>6</v>
      </c>
      <c r="I380" s="277"/>
      <c r="J380" s="278">
        <f>ROUND(I380*H380,2)</f>
        <v>0</v>
      </c>
      <c r="K380" s="279"/>
      <c r="L380" s="280"/>
      <c r="M380" s="281" t="s">
        <v>1</v>
      </c>
      <c r="N380" s="282" t="s">
        <v>38</v>
      </c>
      <c r="O380" s="92"/>
      <c r="P380" s="230">
        <f>O380*H380</f>
        <v>0</v>
      </c>
      <c r="Q380" s="230">
        <v>0.079000000000000001</v>
      </c>
      <c r="R380" s="230">
        <f>Q380*H380</f>
        <v>0.47399999999999998</v>
      </c>
      <c r="S380" s="230">
        <v>0</v>
      </c>
      <c r="T380" s="231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32" t="s">
        <v>176</v>
      </c>
      <c r="AT380" s="232" t="s">
        <v>231</v>
      </c>
      <c r="AU380" s="232" t="s">
        <v>83</v>
      </c>
      <c r="AY380" s="18" t="s">
        <v>120</v>
      </c>
      <c r="BE380" s="233">
        <f>IF(N380="základní",J380,0)</f>
        <v>0</v>
      </c>
      <c r="BF380" s="233">
        <f>IF(N380="snížená",J380,0)</f>
        <v>0</v>
      </c>
      <c r="BG380" s="233">
        <f>IF(N380="zákl. přenesená",J380,0)</f>
        <v>0</v>
      </c>
      <c r="BH380" s="233">
        <f>IF(N380="sníž. přenesená",J380,0)</f>
        <v>0</v>
      </c>
      <c r="BI380" s="233">
        <f>IF(N380="nulová",J380,0)</f>
        <v>0</v>
      </c>
      <c r="BJ380" s="18" t="s">
        <v>81</v>
      </c>
      <c r="BK380" s="233">
        <f>ROUND(I380*H380,2)</f>
        <v>0</v>
      </c>
      <c r="BL380" s="18" t="s">
        <v>126</v>
      </c>
      <c r="BM380" s="232" t="s">
        <v>363</v>
      </c>
    </row>
    <row r="381" s="2" customFormat="1" ht="24.15" customHeight="1">
      <c r="A381" s="39"/>
      <c r="B381" s="40"/>
      <c r="C381" s="220" t="s">
        <v>366</v>
      </c>
      <c r="D381" s="220" t="s">
        <v>122</v>
      </c>
      <c r="E381" s="221" t="s">
        <v>294</v>
      </c>
      <c r="F381" s="222" t="s">
        <v>295</v>
      </c>
      <c r="G381" s="223" t="s">
        <v>290</v>
      </c>
      <c r="H381" s="224">
        <v>6</v>
      </c>
      <c r="I381" s="225"/>
      <c r="J381" s="226">
        <f>ROUND(I381*H381,2)</f>
        <v>0</v>
      </c>
      <c r="K381" s="227"/>
      <c r="L381" s="45"/>
      <c r="M381" s="228" t="s">
        <v>1</v>
      </c>
      <c r="N381" s="229" t="s">
        <v>38</v>
      </c>
      <c r="O381" s="92"/>
      <c r="P381" s="230">
        <f>O381*H381</f>
        <v>0</v>
      </c>
      <c r="Q381" s="230">
        <v>0.15056</v>
      </c>
      <c r="R381" s="230">
        <f>Q381*H381</f>
        <v>0.90335999999999994</v>
      </c>
      <c r="S381" s="230">
        <v>0.14999999999999999</v>
      </c>
      <c r="T381" s="231">
        <f>S381*H381</f>
        <v>0.89999999999999991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2" t="s">
        <v>126</v>
      </c>
      <c r="AT381" s="232" t="s">
        <v>122</v>
      </c>
      <c r="AU381" s="232" t="s">
        <v>83</v>
      </c>
      <c r="AY381" s="18" t="s">
        <v>120</v>
      </c>
      <c r="BE381" s="233">
        <f>IF(N381="základní",J381,0)</f>
        <v>0</v>
      </c>
      <c r="BF381" s="233">
        <f>IF(N381="snížená",J381,0)</f>
        <v>0</v>
      </c>
      <c r="BG381" s="233">
        <f>IF(N381="zákl. přenesená",J381,0)</f>
        <v>0</v>
      </c>
      <c r="BH381" s="233">
        <f>IF(N381="sníž. přenesená",J381,0)</f>
        <v>0</v>
      </c>
      <c r="BI381" s="233">
        <f>IF(N381="nulová",J381,0)</f>
        <v>0</v>
      </c>
      <c r="BJ381" s="18" t="s">
        <v>81</v>
      </c>
      <c r="BK381" s="233">
        <f>ROUND(I381*H381,2)</f>
        <v>0</v>
      </c>
      <c r="BL381" s="18" t="s">
        <v>126</v>
      </c>
      <c r="BM381" s="232" t="s">
        <v>369</v>
      </c>
    </row>
    <row r="382" s="2" customFormat="1">
      <c r="A382" s="39"/>
      <c r="B382" s="40"/>
      <c r="C382" s="41"/>
      <c r="D382" s="234" t="s">
        <v>127</v>
      </c>
      <c r="E382" s="41"/>
      <c r="F382" s="235" t="s">
        <v>297</v>
      </c>
      <c r="G382" s="41"/>
      <c r="H382" s="41"/>
      <c r="I382" s="236"/>
      <c r="J382" s="41"/>
      <c r="K382" s="41"/>
      <c r="L382" s="45"/>
      <c r="M382" s="237"/>
      <c r="N382" s="238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127</v>
      </c>
      <c r="AU382" s="18" t="s">
        <v>83</v>
      </c>
    </row>
    <row r="383" s="12" customFormat="1" ht="22.8" customHeight="1">
      <c r="A383" s="12"/>
      <c r="B383" s="204"/>
      <c r="C383" s="205"/>
      <c r="D383" s="206" t="s">
        <v>72</v>
      </c>
      <c r="E383" s="218" t="s">
        <v>182</v>
      </c>
      <c r="F383" s="218" t="s">
        <v>310</v>
      </c>
      <c r="G383" s="205"/>
      <c r="H383" s="205"/>
      <c r="I383" s="208"/>
      <c r="J383" s="219">
        <f>BK383</f>
        <v>0</v>
      </c>
      <c r="K383" s="205"/>
      <c r="L383" s="210"/>
      <c r="M383" s="211"/>
      <c r="N383" s="212"/>
      <c r="O383" s="212"/>
      <c r="P383" s="213">
        <f>SUM(P384:P390)</f>
        <v>0</v>
      </c>
      <c r="Q383" s="212"/>
      <c r="R383" s="213">
        <f>SUM(R384:R390)</f>
        <v>0</v>
      </c>
      <c r="S383" s="212"/>
      <c r="T383" s="214">
        <f>SUM(T384:T390)</f>
        <v>0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R383" s="215" t="s">
        <v>81</v>
      </c>
      <c r="AT383" s="216" t="s">
        <v>72</v>
      </c>
      <c r="AU383" s="216" t="s">
        <v>81</v>
      </c>
      <c r="AY383" s="215" t="s">
        <v>120</v>
      </c>
      <c r="BK383" s="217">
        <f>SUM(BK384:BK390)</f>
        <v>0</v>
      </c>
    </row>
    <row r="384" s="2" customFormat="1" ht="24.15" customHeight="1">
      <c r="A384" s="39"/>
      <c r="B384" s="40"/>
      <c r="C384" s="220" t="s">
        <v>226</v>
      </c>
      <c r="D384" s="220" t="s">
        <v>122</v>
      </c>
      <c r="E384" s="221" t="s">
        <v>669</v>
      </c>
      <c r="F384" s="222" t="s">
        <v>670</v>
      </c>
      <c r="G384" s="223" t="s">
        <v>125</v>
      </c>
      <c r="H384" s="224">
        <v>87</v>
      </c>
      <c r="I384" s="225"/>
      <c r="J384" s="226">
        <f>ROUND(I384*H384,2)</f>
        <v>0</v>
      </c>
      <c r="K384" s="227"/>
      <c r="L384" s="45"/>
      <c r="M384" s="228" t="s">
        <v>1</v>
      </c>
      <c r="N384" s="229" t="s">
        <v>38</v>
      </c>
      <c r="O384" s="92"/>
      <c r="P384" s="230">
        <f>O384*H384</f>
        <v>0</v>
      </c>
      <c r="Q384" s="230">
        <v>0</v>
      </c>
      <c r="R384" s="230">
        <f>Q384*H384</f>
        <v>0</v>
      </c>
      <c r="S384" s="230">
        <v>0</v>
      </c>
      <c r="T384" s="231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32" t="s">
        <v>126</v>
      </c>
      <c r="AT384" s="232" t="s">
        <v>122</v>
      </c>
      <c r="AU384" s="232" t="s">
        <v>83</v>
      </c>
      <c r="AY384" s="18" t="s">
        <v>120</v>
      </c>
      <c r="BE384" s="233">
        <f>IF(N384="základní",J384,0)</f>
        <v>0</v>
      </c>
      <c r="BF384" s="233">
        <f>IF(N384="snížená",J384,0)</f>
        <v>0</v>
      </c>
      <c r="BG384" s="233">
        <f>IF(N384="zákl. přenesená",J384,0)</f>
        <v>0</v>
      </c>
      <c r="BH384" s="233">
        <f>IF(N384="sníž. přenesená",J384,0)</f>
        <v>0</v>
      </c>
      <c r="BI384" s="233">
        <f>IF(N384="nulová",J384,0)</f>
        <v>0</v>
      </c>
      <c r="BJ384" s="18" t="s">
        <v>81</v>
      </c>
      <c r="BK384" s="233">
        <f>ROUND(I384*H384,2)</f>
        <v>0</v>
      </c>
      <c r="BL384" s="18" t="s">
        <v>126</v>
      </c>
      <c r="BM384" s="232" t="s">
        <v>374</v>
      </c>
    </row>
    <row r="385" s="2" customFormat="1">
      <c r="A385" s="39"/>
      <c r="B385" s="40"/>
      <c r="C385" s="41"/>
      <c r="D385" s="234" t="s">
        <v>127</v>
      </c>
      <c r="E385" s="41"/>
      <c r="F385" s="235" t="s">
        <v>671</v>
      </c>
      <c r="G385" s="41"/>
      <c r="H385" s="41"/>
      <c r="I385" s="236"/>
      <c r="J385" s="41"/>
      <c r="K385" s="41"/>
      <c r="L385" s="45"/>
      <c r="M385" s="237"/>
      <c r="N385" s="238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127</v>
      </c>
      <c r="AU385" s="18" t="s">
        <v>83</v>
      </c>
    </row>
    <row r="386" s="14" customFormat="1">
      <c r="A386" s="14"/>
      <c r="B386" s="250"/>
      <c r="C386" s="251"/>
      <c r="D386" s="241" t="s">
        <v>129</v>
      </c>
      <c r="E386" s="252" t="s">
        <v>1</v>
      </c>
      <c r="F386" s="253" t="s">
        <v>672</v>
      </c>
      <c r="G386" s="251"/>
      <c r="H386" s="254">
        <v>27.100000000000001</v>
      </c>
      <c r="I386" s="255"/>
      <c r="J386" s="251"/>
      <c r="K386" s="251"/>
      <c r="L386" s="256"/>
      <c r="M386" s="257"/>
      <c r="N386" s="258"/>
      <c r="O386" s="258"/>
      <c r="P386" s="258"/>
      <c r="Q386" s="258"/>
      <c r="R386" s="258"/>
      <c r="S386" s="258"/>
      <c r="T386" s="259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0" t="s">
        <v>129</v>
      </c>
      <c r="AU386" s="260" t="s">
        <v>83</v>
      </c>
      <c r="AV386" s="14" t="s">
        <v>83</v>
      </c>
      <c r="AW386" s="14" t="s">
        <v>31</v>
      </c>
      <c r="AX386" s="14" t="s">
        <v>73</v>
      </c>
      <c r="AY386" s="260" t="s">
        <v>120</v>
      </c>
    </row>
    <row r="387" s="14" customFormat="1">
      <c r="A387" s="14"/>
      <c r="B387" s="250"/>
      <c r="C387" s="251"/>
      <c r="D387" s="241" t="s">
        <v>129</v>
      </c>
      <c r="E387" s="252" t="s">
        <v>1</v>
      </c>
      <c r="F387" s="253" t="s">
        <v>673</v>
      </c>
      <c r="G387" s="251"/>
      <c r="H387" s="254">
        <v>59.899999999999999</v>
      </c>
      <c r="I387" s="255"/>
      <c r="J387" s="251"/>
      <c r="K387" s="251"/>
      <c r="L387" s="256"/>
      <c r="M387" s="257"/>
      <c r="N387" s="258"/>
      <c r="O387" s="258"/>
      <c r="P387" s="258"/>
      <c r="Q387" s="258"/>
      <c r="R387" s="258"/>
      <c r="S387" s="258"/>
      <c r="T387" s="259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60" t="s">
        <v>129</v>
      </c>
      <c r="AU387" s="260" t="s">
        <v>83</v>
      </c>
      <c r="AV387" s="14" t="s">
        <v>83</v>
      </c>
      <c r="AW387" s="14" t="s">
        <v>31</v>
      </c>
      <c r="AX387" s="14" t="s">
        <v>73</v>
      </c>
      <c r="AY387" s="260" t="s">
        <v>120</v>
      </c>
    </row>
    <row r="388" s="15" customFormat="1">
      <c r="A388" s="15"/>
      <c r="B388" s="261"/>
      <c r="C388" s="262"/>
      <c r="D388" s="241" t="s">
        <v>129</v>
      </c>
      <c r="E388" s="263" t="s">
        <v>1</v>
      </c>
      <c r="F388" s="264" t="s">
        <v>133</v>
      </c>
      <c r="G388" s="262"/>
      <c r="H388" s="265">
        <v>87</v>
      </c>
      <c r="I388" s="266"/>
      <c r="J388" s="262"/>
      <c r="K388" s="262"/>
      <c r="L388" s="267"/>
      <c r="M388" s="268"/>
      <c r="N388" s="269"/>
      <c r="O388" s="269"/>
      <c r="P388" s="269"/>
      <c r="Q388" s="269"/>
      <c r="R388" s="269"/>
      <c r="S388" s="269"/>
      <c r="T388" s="270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71" t="s">
        <v>129</v>
      </c>
      <c r="AU388" s="271" t="s">
        <v>83</v>
      </c>
      <c r="AV388" s="15" t="s">
        <v>126</v>
      </c>
      <c r="AW388" s="15" t="s">
        <v>31</v>
      </c>
      <c r="AX388" s="15" t="s">
        <v>81</v>
      </c>
      <c r="AY388" s="271" t="s">
        <v>120</v>
      </c>
    </row>
    <row r="389" s="2" customFormat="1" ht="24.15" customHeight="1">
      <c r="A389" s="39"/>
      <c r="B389" s="40"/>
      <c r="C389" s="220" t="s">
        <v>379</v>
      </c>
      <c r="D389" s="220" t="s">
        <v>122</v>
      </c>
      <c r="E389" s="221" t="s">
        <v>446</v>
      </c>
      <c r="F389" s="222" t="s">
        <v>447</v>
      </c>
      <c r="G389" s="223" t="s">
        <v>125</v>
      </c>
      <c r="H389" s="224">
        <v>9.1999999999999993</v>
      </c>
      <c r="I389" s="225"/>
      <c r="J389" s="226">
        <f>ROUND(I389*H389,2)</f>
        <v>0</v>
      </c>
      <c r="K389" s="227"/>
      <c r="L389" s="45"/>
      <c r="M389" s="228" t="s">
        <v>1</v>
      </c>
      <c r="N389" s="229" t="s">
        <v>38</v>
      </c>
      <c r="O389" s="92"/>
      <c r="P389" s="230">
        <f>O389*H389</f>
        <v>0</v>
      </c>
      <c r="Q389" s="230">
        <v>0</v>
      </c>
      <c r="R389" s="230">
        <f>Q389*H389</f>
        <v>0</v>
      </c>
      <c r="S389" s="230">
        <v>0</v>
      </c>
      <c r="T389" s="231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32" t="s">
        <v>126</v>
      </c>
      <c r="AT389" s="232" t="s">
        <v>122</v>
      </c>
      <c r="AU389" s="232" t="s">
        <v>83</v>
      </c>
      <c r="AY389" s="18" t="s">
        <v>120</v>
      </c>
      <c r="BE389" s="233">
        <f>IF(N389="základní",J389,0)</f>
        <v>0</v>
      </c>
      <c r="BF389" s="233">
        <f>IF(N389="snížená",J389,0)</f>
        <v>0</v>
      </c>
      <c r="BG389" s="233">
        <f>IF(N389="zákl. přenesená",J389,0)</f>
        <v>0</v>
      </c>
      <c r="BH389" s="233">
        <f>IF(N389="sníž. přenesená",J389,0)</f>
        <v>0</v>
      </c>
      <c r="BI389" s="233">
        <f>IF(N389="nulová",J389,0)</f>
        <v>0</v>
      </c>
      <c r="BJ389" s="18" t="s">
        <v>81</v>
      </c>
      <c r="BK389" s="233">
        <f>ROUND(I389*H389,2)</f>
        <v>0</v>
      </c>
      <c r="BL389" s="18" t="s">
        <v>126</v>
      </c>
      <c r="BM389" s="232" t="s">
        <v>382</v>
      </c>
    </row>
    <row r="390" s="2" customFormat="1">
      <c r="A390" s="39"/>
      <c r="B390" s="40"/>
      <c r="C390" s="41"/>
      <c r="D390" s="234" t="s">
        <v>127</v>
      </c>
      <c r="E390" s="41"/>
      <c r="F390" s="235" t="s">
        <v>449</v>
      </c>
      <c r="G390" s="41"/>
      <c r="H390" s="41"/>
      <c r="I390" s="236"/>
      <c r="J390" s="41"/>
      <c r="K390" s="41"/>
      <c r="L390" s="45"/>
      <c r="M390" s="237"/>
      <c r="N390" s="238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127</v>
      </c>
      <c r="AU390" s="18" t="s">
        <v>83</v>
      </c>
    </row>
    <row r="391" s="12" customFormat="1" ht="22.8" customHeight="1">
      <c r="A391" s="12"/>
      <c r="B391" s="204"/>
      <c r="C391" s="205"/>
      <c r="D391" s="206" t="s">
        <v>72</v>
      </c>
      <c r="E391" s="218" t="s">
        <v>451</v>
      </c>
      <c r="F391" s="218" t="s">
        <v>452</v>
      </c>
      <c r="G391" s="205"/>
      <c r="H391" s="205"/>
      <c r="I391" s="208"/>
      <c r="J391" s="219">
        <f>BK391</f>
        <v>0</v>
      </c>
      <c r="K391" s="205"/>
      <c r="L391" s="210"/>
      <c r="M391" s="211"/>
      <c r="N391" s="212"/>
      <c r="O391" s="212"/>
      <c r="P391" s="213">
        <f>SUM(P392:P401)</f>
        <v>0</v>
      </c>
      <c r="Q391" s="212"/>
      <c r="R391" s="213">
        <f>SUM(R392:R401)</f>
        <v>0</v>
      </c>
      <c r="S391" s="212"/>
      <c r="T391" s="214">
        <f>SUM(T392:T401)</f>
        <v>0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R391" s="215" t="s">
        <v>81</v>
      </c>
      <c r="AT391" s="216" t="s">
        <v>72</v>
      </c>
      <c r="AU391" s="216" t="s">
        <v>81</v>
      </c>
      <c r="AY391" s="215" t="s">
        <v>120</v>
      </c>
      <c r="BK391" s="217">
        <f>SUM(BK392:BK401)</f>
        <v>0</v>
      </c>
    </row>
    <row r="392" s="2" customFormat="1" ht="21.75" customHeight="1">
      <c r="A392" s="39"/>
      <c r="B392" s="40"/>
      <c r="C392" s="220" t="s">
        <v>234</v>
      </c>
      <c r="D392" s="220" t="s">
        <v>122</v>
      </c>
      <c r="E392" s="221" t="s">
        <v>454</v>
      </c>
      <c r="F392" s="222" t="s">
        <v>455</v>
      </c>
      <c r="G392" s="223" t="s">
        <v>213</v>
      </c>
      <c r="H392" s="224">
        <v>362.90300000000002</v>
      </c>
      <c r="I392" s="225"/>
      <c r="J392" s="226">
        <f>ROUND(I392*H392,2)</f>
        <v>0</v>
      </c>
      <c r="K392" s="227"/>
      <c r="L392" s="45"/>
      <c r="M392" s="228" t="s">
        <v>1</v>
      </c>
      <c r="N392" s="229" t="s">
        <v>38</v>
      </c>
      <c r="O392" s="92"/>
      <c r="P392" s="230">
        <f>O392*H392</f>
        <v>0</v>
      </c>
      <c r="Q392" s="230">
        <v>0</v>
      </c>
      <c r="R392" s="230">
        <f>Q392*H392</f>
        <v>0</v>
      </c>
      <c r="S392" s="230">
        <v>0</v>
      </c>
      <c r="T392" s="231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32" t="s">
        <v>126</v>
      </c>
      <c r="AT392" s="232" t="s">
        <v>122</v>
      </c>
      <c r="AU392" s="232" t="s">
        <v>83</v>
      </c>
      <c r="AY392" s="18" t="s">
        <v>120</v>
      </c>
      <c r="BE392" s="233">
        <f>IF(N392="základní",J392,0)</f>
        <v>0</v>
      </c>
      <c r="BF392" s="233">
        <f>IF(N392="snížená",J392,0)</f>
        <v>0</v>
      </c>
      <c r="BG392" s="233">
        <f>IF(N392="zákl. přenesená",J392,0)</f>
        <v>0</v>
      </c>
      <c r="BH392" s="233">
        <f>IF(N392="sníž. přenesená",J392,0)</f>
        <v>0</v>
      </c>
      <c r="BI392" s="233">
        <f>IF(N392="nulová",J392,0)</f>
        <v>0</v>
      </c>
      <c r="BJ392" s="18" t="s">
        <v>81</v>
      </c>
      <c r="BK392" s="233">
        <f>ROUND(I392*H392,2)</f>
        <v>0</v>
      </c>
      <c r="BL392" s="18" t="s">
        <v>126</v>
      </c>
      <c r="BM392" s="232" t="s">
        <v>385</v>
      </c>
    </row>
    <row r="393" s="2" customFormat="1">
      <c r="A393" s="39"/>
      <c r="B393" s="40"/>
      <c r="C393" s="41"/>
      <c r="D393" s="234" t="s">
        <v>127</v>
      </c>
      <c r="E393" s="41"/>
      <c r="F393" s="235" t="s">
        <v>457</v>
      </c>
      <c r="G393" s="41"/>
      <c r="H393" s="41"/>
      <c r="I393" s="236"/>
      <c r="J393" s="41"/>
      <c r="K393" s="41"/>
      <c r="L393" s="45"/>
      <c r="M393" s="237"/>
      <c r="N393" s="238"/>
      <c r="O393" s="92"/>
      <c r="P393" s="92"/>
      <c r="Q393" s="92"/>
      <c r="R393" s="92"/>
      <c r="S393" s="92"/>
      <c r="T393" s="93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127</v>
      </c>
      <c r="AU393" s="18" t="s">
        <v>83</v>
      </c>
    </row>
    <row r="394" s="2" customFormat="1" ht="24.15" customHeight="1">
      <c r="A394" s="39"/>
      <c r="B394" s="40"/>
      <c r="C394" s="220" t="s">
        <v>386</v>
      </c>
      <c r="D394" s="220" t="s">
        <v>122</v>
      </c>
      <c r="E394" s="221" t="s">
        <v>458</v>
      </c>
      <c r="F394" s="222" t="s">
        <v>459</v>
      </c>
      <c r="G394" s="223" t="s">
        <v>213</v>
      </c>
      <c r="H394" s="224">
        <v>1451.6120000000001</v>
      </c>
      <c r="I394" s="225"/>
      <c r="J394" s="226">
        <f>ROUND(I394*H394,2)</f>
        <v>0</v>
      </c>
      <c r="K394" s="227"/>
      <c r="L394" s="45"/>
      <c r="M394" s="228" t="s">
        <v>1</v>
      </c>
      <c r="N394" s="229" t="s">
        <v>38</v>
      </c>
      <c r="O394" s="92"/>
      <c r="P394" s="230">
        <f>O394*H394</f>
        <v>0</v>
      </c>
      <c r="Q394" s="230">
        <v>0</v>
      </c>
      <c r="R394" s="230">
        <f>Q394*H394</f>
        <v>0</v>
      </c>
      <c r="S394" s="230">
        <v>0</v>
      </c>
      <c r="T394" s="231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32" t="s">
        <v>126</v>
      </c>
      <c r="AT394" s="232" t="s">
        <v>122</v>
      </c>
      <c r="AU394" s="232" t="s">
        <v>83</v>
      </c>
      <c r="AY394" s="18" t="s">
        <v>120</v>
      </c>
      <c r="BE394" s="233">
        <f>IF(N394="základní",J394,0)</f>
        <v>0</v>
      </c>
      <c r="BF394" s="233">
        <f>IF(N394="snížená",J394,0)</f>
        <v>0</v>
      </c>
      <c r="BG394" s="233">
        <f>IF(N394="zákl. přenesená",J394,0)</f>
        <v>0</v>
      </c>
      <c r="BH394" s="233">
        <f>IF(N394="sníž. přenesená",J394,0)</f>
        <v>0</v>
      </c>
      <c r="BI394" s="233">
        <f>IF(N394="nulová",J394,0)</f>
        <v>0</v>
      </c>
      <c r="BJ394" s="18" t="s">
        <v>81</v>
      </c>
      <c r="BK394" s="233">
        <f>ROUND(I394*H394,2)</f>
        <v>0</v>
      </c>
      <c r="BL394" s="18" t="s">
        <v>126</v>
      </c>
      <c r="BM394" s="232" t="s">
        <v>389</v>
      </c>
    </row>
    <row r="395" s="2" customFormat="1">
      <c r="A395" s="39"/>
      <c r="B395" s="40"/>
      <c r="C395" s="41"/>
      <c r="D395" s="234" t="s">
        <v>127</v>
      </c>
      <c r="E395" s="41"/>
      <c r="F395" s="235" t="s">
        <v>461</v>
      </c>
      <c r="G395" s="41"/>
      <c r="H395" s="41"/>
      <c r="I395" s="236"/>
      <c r="J395" s="41"/>
      <c r="K395" s="41"/>
      <c r="L395" s="45"/>
      <c r="M395" s="237"/>
      <c r="N395" s="238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127</v>
      </c>
      <c r="AU395" s="18" t="s">
        <v>83</v>
      </c>
    </row>
    <row r="396" s="14" customFormat="1">
      <c r="A396" s="14"/>
      <c r="B396" s="250"/>
      <c r="C396" s="251"/>
      <c r="D396" s="241" t="s">
        <v>129</v>
      </c>
      <c r="E396" s="252" t="s">
        <v>1</v>
      </c>
      <c r="F396" s="253" t="s">
        <v>674</v>
      </c>
      <c r="G396" s="251"/>
      <c r="H396" s="254">
        <v>1451.6120000000001</v>
      </c>
      <c r="I396" s="255"/>
      <c r="J396" s="251"/>
      <c r="K396" s="251"/>
      <c r="L396" s="256"/>
      <c r="M396" s="257"/>
      <c r="N396" s="258"/>
      <c r="O396" s="258"/>
      <c r="P396" s="258"/>
      <c r="Q396" s="258"/>
      <c r="R396" s="258"/>
      <c r="S396" s="258"/>
      <c r="T396" s="259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0" t="s">
        <v>129</v>
      </c>
      <c r="AU396" s="260" t="s">
        <v>83</v>
      </c>
      <c r="AV396" s="14" t="s">
        <v>83</v>
      </c>
      <c r="AW396" s="14" t="s">
        <v>31</v>
      </c>
      <c r="AX396" s="14" t="s">
        <v>73</v>
      </c>
      <c r="AY396" s="260" t="s">
        <v>120</v>
      </c>
    </row>
    <row r="397" s="15" customFormat="1">
      <c r="A397" s="15"/>
      <c r="B397" s="261"/>
      <c r="C397" s="262"/>
      <c r="D397" s="241" t="s">
        <v>129</v>
      </c>
      <c r="E397" s="263" t="s">
        <v>1</v>
      </c>
      <c r="F397" s="264" t="s">
        <v>133</v>
      </c>
      <c r="G397" s="262"/>
      <c r="H397" s="265">
        <v>1451.6120000000001</v>
      </c>
      <c r="I397" s="266"/>
      <c r="J397" s="262"/>
      <c r="K397" s="262"/>
      <c r="L397" s="267"/>
      <c r="M397" s="268"/>
      <c r="N397" s="269"/>
      <c r="O397" s="269"/>
      <c r="P397" s="269"/>
      <c r="Q397" s="269"/>
      <c r="R397" s="269"/>
      <c r="S397" s="269"/>
      <c r="T397" s="270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71" t="s">
        <v>129</v>
      </c>
      <c r="AU397" s="271" t="s">
        <v>83</v>
      </c>
      <c r="AV397" s="15" t="s">
        <v>126</v>
      </c>
      <c r="AW397" s="15" t="s">
        <v>31</v>
      </c>
      <c r="AX397" s="15" t="s">
        <v>81</v>
      </c>
      <c r="AY397" s="271" t="s">
        <v>120</v>
      </c>
    </row>
    <row r="398" s="2" customFormat="1" ht="37.8" customHeight="1">
      <c r="A398" s="39"/>
      <c r="B398" s="40"/>
      <c r="C398" s="220" t="s">
        <v>392</v>
      </c>
      <c r="D398" s="220" t="s">
        <v>122</v>
      </c>
      <c r="E398" s="221" t="s">
        <v>464</v>
      </c>
      <c r="F398" s="222" t="s">
        <v>465</v>
      </c>
      <c r="G398" s="223" t="s">
        <v>213</v>
      </c>
      <c r="H398" s="224">
        <v>291.81599999999997</v>
      </c>
      <c r="I398" s="225"/>
      <c r="J398" s="226">
        <f>ROUND(I398*H398,2)</f>
        <v>0</v>
      </c>
      <c r="K398" s="227"/>
      <c r="L398" s="45"/>
      <c r="M398" s="228" t="s">
        <v>1</v>
      </c>
      <c r="N398" s="229" t="s">
        <v>38</v>
      </c>
      <c r="O398" s="92"/>
      <c r="P398" s="230">
        <f>O398*H398</f>
        <v>0</v>
      </c>
      <c r="Q398" s="230">
        <v>0</v>
      </c>
      <c r="R398" s="230">
        <f>Q398*H398</f>
        <v>0</v>
      </c>
      <c r="S398" s="230">
        <v>0</v>
      </c>
      <c r="T398" s="231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32" t="s">
        <v>126</v>
      </c>
      <c r="AT398" s="232" t="s">
        <v>122</v>
      </c>
      <c r="AU398" s="232" t="s">
        <v>83</v>
      </c>
      <c r="AY398" s="18" t="s">
        <v>120</v>
      </c>
      <c r="BE398" s="233">
        <f>IF(N398="základní",J398,0)</f>
        <v>0</v>
      </c>
      <c r="BF398" s="233">
        <f>IF(N398="snížená",J398,0)</f>
        <v>0</v>
      </c>
      <c r="BG398" s="233">
        <f>IF(N398="zákl. přenesená",J398,0)</f>
        <v>0</v>
      </c>
      <c r="BH398" s="233">
        <f>IF(N398="sníž. přenesená",J398,0)</f>
        <v>0</v>
      </c>
      <c r="BI398" s="233">
        <f>IF(N398="nulová",J398,0)</f>
        <v>0</v>
      </c>
      <c r="BJ398" s="18" t="s">
        <v>81</v>
      </c>
      <c r="BK398" s="233">
        <f>ROUND(I398*H398,2)</f>
        <v>0</v>
      </c>
      <c r="BL398" s="18" t="s">
        <v>126</v>
      </c>
      <c r="BM398" s="232" t="s">
        <v>411</v>
      </c>
    </row>
    <row r="399" s="2" customFormat="1">
      <c r="A399" s="39"/>
      <c r="B399" s="40"/>
      <c r="C399" s="41"/>
      <c r="D399" s="234" t="s">
        <v>127</v>
      </c>
      <c r="E399" s="41"/>
      <c r="F399" s="235" t="s">
        <v>467</v>
      </c>
      <c r="G399" s="41"/>
      <c r="H399" s="41"/>
      <c r="I399" s="236"/>
      <c r="J399" s="41"/>
      <c r="K399" s="41"/>
      <c r="L399" s="45"/>
      <c r="M399" s="237"/>
      <c r="N399" s="238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127</v>
      </c>
      <c r="AU399" s="18" t="s">
        <v>83</v>
      </c>
    </row>
    <row r="400" s="2" customFormat="1" ht="44.25" customHeight="1">
      <c r="A400" s="39"/>
      <c r="B400" s="40"/>
      <c r="C400" s="220" t="s">
        <v>397</v>
      </c>
      <c r="D400" s="220" t="s">
        <v>122</v>
      </c>
      <c r="E400" s="221" t="s">
        <v>469</v>
      </c>
      <c r="F400" s="222" t="s">
        <v>470</v>
      </c>
      <c r="G400" s="223" t="s">
        <v>213</v>
      </c>
      <c r="H400" s="224">
        <v>3.871</v>
      </c>
      <c r="I400" s="225"/>
      <c r="J400" s="226">
        <f>ROUND(I400*H400,2)</f>
        <v>0</v>
      </c>
      <c r="K400" s="227"/>
      <c r="L400" s="45"/>
      <c r="M400" s="228" t="s">
        <v>1</v>
      </c>
      <c r="N400" s="229" t="s">
        <v>38</v>
      </c>
      <c r="O400" s="92"/>
      <c r="P400" s="230">
        <f>O400*H400</f>
        <v>0</v>
      </c>
      <c r="Q400" s="230">
        <v>0</v>
      </c>
      <c r="R400" s="230">
        <f>Q400*H400</f>
        <v>0</v>
      </c>
      <c r="S400" s="230">
        <v>0</v>
      </c>
      <c r="T400" s="231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32" t="s">
        <v>126</v>
      </c>
      <c r="AT400" s="232" t="s">
        <v>122</v>
      </c>
      <c r="AU400" s="232" t="s">
        <v>83</v>
      </c>
      <c r="AY400" s="18" t="s">
        <v>120</v>
      </c>
      <c r="BE400" s="233">
        <f>IF(N400="základní",J400,0)</f>
        <v>0</v>
      </c>
      <c r="BF400" s="233">
        <f>IF(N400="snížená",J400,0)</f>
        <v>0</v>
      </c>
      <c r="BG400" s="233">
        <f>IF(N400="zákl. přenesená",J400,0)</f>
        <v>0</v>
      </c>
      <c r="BH400" s="233">
        <f>IF(N400="sníž. přenesená",J400,0)</f>
        <v>0</v>
      </c>
      <c r="BI400" s="233">
        <f>IF(N400="nulová",J400,0)</f>
        <v>0</v>
      </c>
      <c r="BJ400" s="18" t="s">
        <v>81</v>
      </c>
      <c r="BK400" s="233">
        <f>ROUND(I400*H400,2)</f>
        <v>0</v>
      </c>
      <c r="BL400" s="18" t="s">
        <v>126</v>
      </c>
      <c r="BM400" s="232" t="s">
        <v>421</v>
      </c>
    </row>
    <row r="401" s="2" customFormat="1">
      <c r="A401" s="39"/>
      <c r="B401" s="40"/>
      <c r="C401" s="41"/>
      <c r="D401" s="234" t="s">
        <v>127</v>
      </c>
      <c r="E401" s="41"/>
      <c r="F401" s="235" t="s">
        <v>472</v>
      </c>
      <c r="G401" s="41"/>
      <c r="H401" s="41"/>
      <c r="I401" s="236"/>
      <c r="J401" s="41"/>
      <c r="K401" s="41"/>
      <c r="L401" s="45"/>
      <c r="M401" s="237"/>
      <c r="N401" s="238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127</v>
      </c>
      <c r="AU401" s="18" t="s">
        <v>83</v>
      </c>
    </row>
    <row r="402" s="12" customFormat="1" ht="22.8" customHeight="1">
      <c r="A402" s="12"/>
      <c r="B402" s="204"/>
      <c r="C402" s="205"/>
      <c r="D402" s="206" t="s">
        <v>72</v>
      </c>
      <c r="E402" s="218" t="s">
        <v>473</v>
      </c>
      <c r="F402" s="218" t="s">
        <v>474</v>
      </c>
      <c r="G402" s="205"/>
      <c r="H402" s="205"/>
      <c r="I402" s="208"/>
      <c r="J402" s="219">
        <f>BK402</f>
        <v>0</v>
      </c>
      <c r="K402" s="205"/>
      <c r="L402" s="210"/>
      <c r="M402" s="211"/>
      <c r="N402" s="212"/>
      <c r="O402" s="212"/>
      <c r="P402" s="213">
        <f>SUM(P403:P404)</f>
        <v>0</v>
      </c>
      <c r="Q402" s="212"/>
      <c r="R402" s="213">
        <f>SUM(R403:R404)</f>
        <v>0</v>
      </c>
      <c r="S402" s="212"/>
      <c r="T402" s="214">
        <f>SUM(T403:T404)</f>
        <v>0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R402" s="215" t="s">
        <v>81</v>
      </c>
      <c r="AT402" s="216" t="s">
        <v>72</v>
      </c>
      <c r="AU402" s="216" t="s">
        <v>81</v>
      </c>
      <c r="AY402" s="215" t="s">
        <v>120</v>
      </c>
      <c r="BK402" s="217">
        <f>SUM(BK403:BK404)</f>
        <v>0</v>
      </c>
    </row>
    <row r="403" s="2" customFormat="1" ht="24.15" customHeight="1">
      <c r="A403" s="39"/>
      <c r="B403" s="40"/>
      <c r="C403" s="220" t="s">
        <v>239</v>
      </c>
      <c r="D403" s="220" t="s">
        <v>122</v>
      </c>
      <c r="E403" s="221" t="s">
        <v>675</v>
      </c>
      <c r="F403" s="222" t="s">
        <v>676</v>
      </c>
      <c r="G403" s="223" t="s">
        <v>213</v>
      </c>
      <c r="H403" s="224">
        <v>319.375</v>
      </c>
      <c r="I403" s="225"/>
      <c r="J403" s="226">
        <f>ROUND(I403*H403,2)</f>
        <v>0</v>
      </c>
      <c r="K403" s="227"/>
      <c r="L403" s="45"/>
      <c r="M403" s="228" t="s">
        <v>1</v>
      </c>
      <c r="N403" s="229" t="s">
        <v>38</v>
      </c>
      <c r="O403" s="92"/>
      <c r="P403" s="230">
        <f>O403*H403</f>
        <v>0</v>
      </c>
      <c r="Q403" s="230">
        <v>0</v>
      </c>
      <c r="R403" s="230">
        <f>Q403*H403</f>
        <v>0</v>
      </c>
      <c r="S403" s="230">
        <v>0</v>
      </c>
      <c r="T403" s="231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32" t="s">
        <v>126</v>
      </c>
      <c r="AT403" s="232" t="s">
        <v>122</v>
      </c>
      <c r="AU403" s="232" t="s">
        <v>83</v>
      </c>
      <c r="AY403" s="18" t="s">
        <v>120</v>
      </c>
      <c r="BE403" s="233">
        <f>IF(N403="základní",J403,0)</f>
        <v>0</v>
      </c>
      <c r="BF403" s="233">
        <f>IF(N403="snížená",J403,0)</f>
        <v>0</v>
      </c>
      <c r="BG403" s="233">
        <f>IF(N403="zákl. přenesená",J403,0)</f>
        <v>0</v>
      </c>
      <c r="BH403" s="233">
        <f>IF(N403="sníž. přenesená",J403,0)</f>
        <v>0</v>
      </c>
      <c r="BI403" s="233">
        <f>IF(N403="nulová",J403,0)</f>
        <v>0</v>
      </c>
      <c r="BJ403" s="18" t="s">
        <v>81</v>
      </c>
      <c r="BK403" s="233">
        <f>ROUND(I403*H403,2)</f>
        <v>0</v>
      </c>
      <c r="BL403" s="18" t="s">
        <v>126</v>
      </c>
      <c r="BM403" s="232" t="s">
        <v>426</v>
      </c>
    </row>
    <row r="404" s="2" customFormat="1">
      <c r="A404" s="39"/>
      <c r="B404" s="40"/>
      <c r="C404" s="41"/>
      <c r="D404" s="234" t="s">
        <v>127</v>
      </c>
      <c r="E404" s="41"/>
      <c r="F404" s="235" t="s">
        <v>677</v>
      </c>
      <c r="G404" s="41"/>
      <c r="H404" s="41"/>
      <c r="I404" s="236"/>
      <c r="J404" s="41"/>
      <c r="K404" s="41"/>
      <c r="L404" s="45"/>
      <c r="M404" s="283"/>
      <c r="N404" s="284"/>
      <c r="O404" s="285"/>
      <c r="P404" s="285"/>
      <c r="Q404" s="285"/>
      <c r="R404" s="285"/>
      <c r="S404" s="285"/>
      <c r="T404" s="286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127</v>
      </c>
      <c r="AU404" s="18" t="s">
        <v>83</v>
      </c>
    </row>
    <row r="405" s="2" customFormat="1" ht="6.96" customHeight="1">
      <c r="A405" s="39"/>
      <c r="B405" s="67"/>
      <c r="C405" s="68"/>
      <c r="D405" s="68"/>
      <c r="E405" s="68"/>
      <c r="F405" s="68"/>
      <c r="G405" s="68"/>
      <c r="H405" s="68"/>
      <c r="I405" s="68"/>
      <c r="J405" s="68"/>
      <c r="K405" s="68"/>
      <c r="L405" s="45"/>
      <c r="M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</row>
  </sheetData>
  <sheetProtection sheet="1" autoFilter="0" formatColumns="0" formatRows="0" objects="1" scenarios="1" spinCount="100000" saltValue="p3z195ldz324hg1BDYwlomMUSwZmfps28h7cS+gMkR+TR4//0PtkP+wNcjfKfZBlP+RPXbClBAM3gUO+NxiknA==" hashValue="sGxr7HIwRPHaumoXE2t1rReglu+neY+IZIlVK2W+pHmXIdv66+eBTuNW5pwvKOrUGzw5KpYVTEVzme0WGjISnw==" algorithmName="SHA-512" password="CC35"/>
  <autoFilter ref="C122:K404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hyperlinks>
    <hyperlink ref="F127" r:id="rId1" display="https://podminky.urs.cz/item/CS_URS_2025_01/113106123"/>
    <hyperlink ref="F134" r:id="rId2" display="https://podminky.urs.cz/item/CS_URS_2025_01/113106134"/>
    <hyperlink ref="F141" r:id="rId3" display="https://podminky.urs.cz/item/CS_URS_2025_01/113106144"/>
    <hyperlink ref="F147" r:id="rId4" display="https://podminky.urs.cz/item/CS_URS_2025_01/113106185"/>
    <hyperlink ref="F153" r:id="rId5" display="https://podminky.urs.cz/item/CS_URS_2025_01/113106187"/>
    <hyperlink ref="F157" r:id="rId6" display="https://podminky.urs.cz/item/CS_URS_2025_01/113106221"/>
    <hyperlink ref="F162" r:id="rId7" display="https://podminky.urs.cz/item/CS_URS_2025_01/113106271"/>
    <hyperlink ref="F167" r:id="rId8" display="https://podminky.urs.cz/item/CS_URS_2025_01/113107330"/>
    <hyperlink ref="F172" r:id="rId9" display="https://podminky.urs.cz/item/CS_URS_2025_01/113107341"/>
    <hyperlink ref="F177" r:id="rId10" display="https://podminky.urs.cz/item/CS_URS_2025_01/122151101"/>
    <hyperlink ref="F189" r:id="rId11" display="https://podminky.urs.cz/item/CS_URS_2025_01/122251103"/>
    <hyperlink ref="F252" r:id="rId12" display="https://podminky.urs.cz/item/CS_URS_2025_01/162351103"/>
    <hyperlink ref="F264" r:id="rId13" display="https://podminky.urs.cz/item/CS_URS_2025_01/162751117"/>
    <hyperlink ref="F267" r:id="rId14" display="https://podminky.urs.cz/item/CS_URS_2025_01/162751119"/>
    <hyperlink ref="F271" r:id="rId15" display="https://podminky.urs.cz/item/CS_URS_2025_01/171201231"/>
    <hyperlink ref="F275" r:id="rId16" display="https://podminky.urs.cz/item/CS_URS_2025_01/171251201"/>
    <hyperlink ref="F280" r:id="rId17" display="https://podminky.urs.cz/item/CS_URS_2025_01/174151101"/>
    <hyperlink ref="F292" r:id="rId18" display="https://podminky.urs.cz/item/CS_URS_2025_01/181951112"/>
    <hyperlink ref="F299" r:id="rId19" display="https://podminky.urs.cz/item/CS_URS_2025_01/564851011"/>
    <hyperlink ref="F303" r:id="rId20" display="https://podminky.urs.cz/item/CS_URS_2025_01/564851111"/>
    <hyperlink ref="F308" r:id="rId21" display="https://podminky.urs.cz/item/CS_URS_2025_01/564861011"/>
    <hyperlink ref="F312" r:id="rId22" display="https://podminky.urs.cz/item/CS_URS_2025_01/564871011"/>
    <hyperlink ref="F317" r:id="rId23" display="https://podminky.urs.cz/item/CS_URS_2025_01/564871111"/>
    <hyperlink ref="F323" r:id="rId24" display="https://podminky.urs.cz/item/CS_URS_2025_01/567122114"/>
    <hyperlink ref="F328" r:id="rId25" display="https://podminky.urs.cz/item/CS_URS_2025_01/577133111"/>
    <hyperlink ref="F332" r:id="rId26" display="https://podminky.urs.cz/item/CS_URS_2025_01/596211110"/>
    <hyperlink ref="F342" r:id="rId27" display="https://podminky.urs.cz/item/CS_URS_2025_01/596211111"/>
    <hyperlink ref="F353" r:id="rId28" display="https://podminky.urs.cz/item/CS_URS_2025_01/596211113"/>
    <hyperlink ref="F364" r:id="rId29" display="https://podminky.urs.cz/item/CS_URS_2025_01/596211212"/>
    <hyperlink ref="F376" r:id="rId30" display="https://podminky.urs.cz/item/CS_URS_2025_01/899132122"/>
    <hyperlink ref="F382" r:id="rId31" display="https://podminky.urs.cz/item/CS_URS_2025_01/899132213"/>
    <hyperlink ref="F385" r:id="rId32" display="https://podminky.urs.cz/item/CS_URS_2025_01/979054451"/>
    <hyperlink ref="F390" r:id="rId33" display="https://podminky.urs.cz/item/CS_URS_2025_01/979071121"/>
    <hyperlink ref="F393" r:id="rId34" display="https://podminky.urs.cz/item/CS_URS_2025_01/997221551"/>
    <hyperlink ref="F395" r:id="rId35" display="https://podminky.urs.cz/item/CS_URS_2025_01/997221559"/>
    <hyperlink ref="F399" r:id="rId36" display="https://podminky.urs.cz/item/CS_URS_2025_01/997221861"/>
    <hyperlink ref="F401" r:id="rId37" display="https://podminky.urs.cz/item/CS_URS_2025_01/997221875"/>
    <hyperlink ref="F404" r:id="rId38" display="https://podminky.urs.cz/item/CS_URS_2025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9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hidden="1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83</v>
      </c>
    </row>
    <row r="4" hidden="1" s="1" customFormat="1" ht="24.96" customHeight="1">
      <c r="B4" s="21"/>
      <c r="D4" s="139" t="s">
        <v>90</v>
      </c>
      <c r="L4" s="21"/>
      <c r="M4" s="140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41" t="s">
        <v>16</v>
      </c>
      <c r="L6" s="21"/>
    </row>
    <row r="7" hidden="1" s="1" customFormat="1" ht="26.25" customHeight="1">
      <c r="B7" s="21"/>
      <c r="E7" s="142" t="str">
        <f>'Rekapitulace stavby'!K6</f>
        <v>Oprava ulice Žebetínská a ulice Návrší Svobody (MČ Brno - Kohoutovice), I. úsek (ul. Žebětínská)</v>
      </c>
      <c r="F7" s="141"/>
      <c r="G7" s="141"/>
      <c r="H7" s="141"/>
      <c r="L7" s="21"/>
    </row>
    <row r="8" hidden="1" s="2" customFormat="1" ht="12" customHeight="1">
      <c r="A8" s="39"/>
      <c r="B8" s="45"/>
      <c r="C8" s="39"/>
      <c r="D8" s="141" t="s">
        <v>91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43" t="s">
        <v>678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4. 2. 2025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44" t="str">
        <f>IF('Rekapitulace stavby'!E11="","",'Rekapitulace stavby'!E11)</f>
        <v xml:space="preserve"> </v>
      </c>
      <c r="F15" s="39"/>
      <c r="G15" s="39"/>
      <c r="H15" s="39"/>
      <c r="I15" s="141" t="s">
        <v>26</v>
      </c>
      <c r="J15" s="144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41" t="s">
        <v>27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26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41" t="s">
        <v>29</v>
      </c>
      <c r="E20" s="39"/>
      <c r="F20" s="39"/>
      <c r="G20" s="39"/>
      <c r="H20" s="39"/>
      <c r="I20" s="141" t="s">
        <v>25</v>
      </c>
      <c r="J20" s="144" t="str">
        <f>IF('Rekapitulace stavby'!AN16="","",'Rekapitulace stavby'!AN16)</f>
        <v/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44" t="str">
        <f>IF('Rekapitulace stavby'!E17="","",'Rekapitulace stavby'!E17)</f>
        <v xml:space="preserve"> </v>
      </c>
      <c r="F21" s="39"/>
      <c r="G21" s="39"/>
      <c r="H21" s="39"/>
      <c r="I21" s="141" t="s">
        <v>26</v>
      </c>
      <c r="J21" s="144" t="str">
        <f>IF('Rekapitulace stavby'!AN17="","",'Rekapitulace stavby'!AN17)</f>
        <v/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41" t="s">
        <v>30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26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41" t="s">
        <v>32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51" t="s">
        <v>33</v>
      </c>
      <c r="E30" s="39"/>
      <c r="F30" s="39"/>
      <c r="G30" s="39"/>
      <c r="H30" s="39"/>
      <c r="I30" s="39"/>
      <c r="J30" s="152">
        <f>ROUND(J121,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53" t="s">
        <v>35</v>
      </c>
      <c r="G32" s="39"/>
      <c r="H32" s="39"/>
      <c r="I32" s="153" t="s">
        <v>34</v>
      </c>
      <c r="J32" s="153" t="s">
        <v>36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54" t="s">
        <v>37</v>
      </c>
      <c r="E33" s="141" t="s">
        <v>38</v>
      </c>
      <c r="F33" s="155">
        <f>ROUND((SUM(BE121:BE149)),  2)</f>
        <v>0</v>
      </c>
      <c r="G33" s="39"/>
      <c r="H33" s="39"/>
      <c r="I33" s="156">
        <v>0.20999999999999999</v>
      </c>
      <c r="J33" s="155">
        <f>ROUND(((SUM(BE121:BE149))*I33),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41" t="s">
        <v>39</v>
      </c>
      <c r="F34" s="155">
        <f>ROUND((SUM(BF121:BF149)),  2)</f>
        <v>0</v>
      </c>
      <c r="G34" s="39"/>
      <c r="H34" s="39"/>
      <c r="I34" s="156">
        <v>0.12</v>
      </c>
      <c r="J34" s="155">
        <f>ROUND(((SUM(BF121:BF149))*I34),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40</v>
      </c>
      <c r="F35" s="155">
        <f>ROUND((SUM(BG121:BG149)),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41</v>
      </c>
      <c r="F36" s="155">
        <f>ROUND((SUM(BH121:BH149)),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42</v>
      </c>
      <c r="F37" s="155">
        <f>ROUND((SUM(BI121:BI149)),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64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4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39"/>
      <c r="B61" s="45"/>
      <c r="C61" s="39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39"/>
      <c r="B65" s="45"/>
      <c r="C65" s="39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39"/>
      <c r="B76" s="45"/>
      <c r="C76" s="39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hidden="1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hidden="1"/>
    <row r="79" hidden="1"/>
    <row r="80" hidden="1"/>
    <row r="81" hidden="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93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26.25" customHeight="1">
      <c r="A85" s="39"/>
      <c r="B85" s="40"/>
      <c r="C85" s="41"/>
      <c r="D85" s="41"/>
      <c r="E85" s="175" t="str">
        <f>E7</f>
        <v>Oprava ulice Žebetínská a ulice Návrší Svobody (MČ Brno - Kohoutovice), I. úsek (ul. Žebětínská)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91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5" customHeight="1">
      <c r="A87" s="39"/>
      <c r="B87" s="40"/>
      <c r="C87" s="41"/>
      <c r="D87" s="41"/>
      <c r="E87" s="77" t="str">
        <f>E9</f>
        <v>VRN - Vedlejší rozpočtové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4. 2. 2025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29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15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30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76" t="s">
        <v>94</v>
      </c>
      <c r="D94" s="177"/>
      <c r="E94" s="177"/>
      <c r="F94" s="177"/>
      <c r="G94" s="177"/>
      <c r="H94" s="177"/>
      <c r="I94" s="177"/>
      <c r="J94" s="178" t="s">
        <v>95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79" t="s">
        <v>96</v>
      </c>
      <c r="D96" s="41"/>
      <c r="E96" s="41"/>
      <c r="F96" s="41"/>
      <c r="G96" s="41"/>
      <c r="H96" s="41"/>
      <c r="I96" s="41"/>
      <c r="J96" s="111">
        <f>J121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97</v>
      </c>
    </row>
    <row r="97" hidden="1" s="9" customFormat="1" ht="24.96" customHeight="1">
      <c r="A97" s="9"/>
      <c r="B97" s="180"/>
      <c r="C97" s="181"/>
      <c r="D97" s="182" t="s">
        <v>678</v>
      </c>
      <c r="E97" s="183"/>
      <c r="F97" s="183"/>
      <c r="G97" s="183"/>
      <c r="H97" s="183"/>
      <c r="I97" s="183"/>
      <c r="J97" s="184">
        <f>J122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6"/>
      <c r="C98" s="187"/>
      <c r="D98" s="188" t="s">
        <v>679</v>
      </c>
      <c r="E98" s="189"/>
      <c r="F98" s="189"/>
      <c r="G98" s="189"/>
      <c r="H98" s="189"/>
      <c r="I98" s="189"/>
      <c r="J98" s="190">
        <f>J123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86"/>
      <c r="C99" s="187"/>
      <c r="D99" s="188" t="s">
        <v>680</v>
      </c>
      <c r="E99" s="189"/>
      <c r="F99" s="189"/>
      <c r="G99" s="189"/>
      <c r="H99" s="189"/>
      <c r="I99" s="189"/>
      <c r="J99" s="190">
        <f>J133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86"/>
      <c r="C100" s="187"/>
      <c r="D100" s="188" t="s">
        <v>681</v>
      </c>
      <c r="E100" s="189"/>
      <c r="F100" s="189"/>
      <c r="G100" s="189"/>
      <c r="H100" s="189"/>
      <c r="I100" s="189"/>
      <c r="J100" s="190">
        <f>J137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86"/>
      <c r="C101" s="187"/>
      <c r="D101" s="188" t="s">
        <v>682</v>
      </c>
      <c r="E101" s="189"/>
      <c r="F101" s="189"/>
      <c r="G101" s="189"/>
      <c r="H101" s="189"/>
      <c r="I101" s="189"/>
      <c r="J101" s="190">
        <f>J143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hidden="1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hidden="1"/>
    <row r="105" hidden="1"/>
    <row r="106" hidden="1"/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105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75" t="str">
        <f>E7</f>
        <v>Oprava ulice Žebetínská a ulice Návrší Svobody (MČ Brno - Kohoutovice), I. úsek (ul. Žebětínská)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91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77" t="str">
        <f>E9</f>
        <v>VRN - Vedlejší rozpočtové náklady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 xml:space="preserve"> </v>
      </c>
      <c r="G115" s="41"/>
      <c r="H115" s="41"/>
      <c r="I115" s="33" t="s">
        <v>22</v>
      </c>
      <c r="J115" s="80" t="str">
        <f>IF(J12="","",J12)</f>
        <v>4. 2. 2025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5.15" customHeight="1">
      <c r="A117" s="39"/>
      <c r="B117" s="40"/>
      <c r="C117" s="33" t="s">
        <v>24</v>
      </c>
      <c r="D117" s="41"/>
      <c r="E117" s="41"/>
      <c r="F117" s="28" t="str">
        <f>E15</f>
        <v xml:space="preserve"> </v>
      </c>
      <c r="G117" s="41"/>
      <c r="H117" s="41"/>
      <c r="I117" s="33" t="s">
        <v>29</v>
      </c>
      <c r="J117" s="37" t="str">
        <f>E21</f>
        <v xml:space="preserve"> 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27</v>
      </c>
      <c r="D118" s="41"/>
      <c r="E118" s="41"/>
      <c r="F118" s="28" t="str">
        <f>IF(E18="","",E18)</f>
        <v>Vyplň údaj</v>
      </c>
      <c r="G118" s="41"/>
      <c r="H118" s="41"/>
      <c r="I118" s="33" t="s">
        <v>30</v>
      </c>
      <c r="J118" s="37" t="str">
        <f>E24</f>
        <v xml:space="preserve"> 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192"/>
      <c r="B120" s="193"/>
      <c r="C120" s="194" t="s">
        <v>106</v>
      </c>
      <c r="D120" s="195" t="s">
        <v>58</v>
      </c>
      <c r="E120" s="195" t="s">
        <v>54</v>
      </c>
      <c r="F120" s="195" t="s">
        <v>55</v>
      </c>
      <c r="G120" s="195" t="s">
        <v>107</v>
      </c>
      <c r="H120" s="195" t="s">
        <v>108</v>
      </c>
      <c r="I120" s="195" t="s">
        <v>109</v>
      </c>
      <c r="J120" s="196" t="s">
        <v>95</v>
      </c>
      <c r="K120" s="197" t="s">
        <v>110</v>
      </c>
      <c r="L120" s="198"/>
      <c r="M120" s="101" t="s">
        <v>1</v>
      </c>
      <c r="N120" s="102" t="s">
        <v>37</v>
      </c>
      <c r="O120" s="102" t="s">
        <v>111</v>
      </c>
      <c r="P120" s="102" t="s">
        <v>112</v>
      </c>
      <c r="Q120" s="102" t="s">
        <v>113</v>
      </c>
      <c r="R120" s="102" t="s">
        <v>114</v>
      </c>
      <c r="S120" s="102" t="s">
        <v>115</v>
      </c>
      <c r="T120" s="103" t="s">
        <v>116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9"/>
      <c r="B121" s="40"/>
      <c r="C121" s="108" t="s">
        <v>117</v>
      </c>
      <c r="D121" s="41"/>
      <c r="E121" s="41"/>
      <c r="F121" s="41"/>
      <c r="G121" s="41"/>
      <c r="H121" s="41"/>
      <c r="I121" s="41"/>
      <c r="J121" s="199">
        <f>BK121</f>
        <v>0</v>
      </c>
      <c r="K121" s="41"/>
      <c r="L121" s="45"/>
      <c r="M121" s="104"/>
      <c r="N121" s="200"/>
      <c r="O121" s="105"/>
      <c r="P121" s="201">
        <f>P122</f>
        <v>0</v>
      </c>
      <c r="Q121" s="105"/>
      <c r="R121" s="201">
        <f>R122</f>
        <v>0</v>
      </c>
      <c r="S121" s="105"/>
      <c r="T121" s="202">
        <f>T122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72</v>
      </c>
      <c r="AU121" s="18" t="s">
        <v>97</v>
      </c>
      <c r="BK121" s="203">
        <f>BK122</f>
        <v>0</v>
      </c>
    </row>
    <row r="122" s="12" customFormat="1" ht="25.92" customHeight="1">
      <c r="A122" s="12"/>
      <c r="B122" s="204"/>
      <c r="C122" s="205"/>
      <c r="D122" s="206" t="s">
        <v>72</v>
      </c>
      <c r="E122" s="207" t="s">
        <v>87</v>
      </c>
      <c r="F122" s="207" t="s">
        <v>88</v>
      </c>
      <c r="G122" s="205"/>
      <c r="H122" s="205"/>
      <c r="I122" s="208"/>
      <c r="J122" s="209">
        <f>BK122</f>
        <v>0</v>
      </c>
      <c r="K122" s="205"/>
      <c r="L122" s="210"/>
      <c r="M122" s="211"/>
      <c r="N122" s="212"/>
      <c r="O122" s="212"/>
      <c r="P122" s="213">
        <f>P123+P133+P137+P143</f>
        <v>0</v>
      </c>
      <c r="Q122" s="212"/>
      <c r="R122" s="213">
        <f>R123+R133+R137+R143</f>
        <v>0</v>
      </c>
      <c r="S122" s="212"/>
      <c r="T122" s="214">
        <f>T123+T133+T137+T143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5" t="s">
        <v>155</v>
      </c>
      <c r="AT122" s="216" t="s">
        <v>72</v>
      </c>
      <c r="AU122" s="216" t="s">
        <v>73</v>
      </c>
      <c r="AY122" s="215" t="s">
        <v>120</v>
      </c>
      <c r="BK122" s="217">
        <f>BK123+BK133+BK137+BK143</f>
        <v>0</v>
      </c>
    </row>
    <row r="123" s="12" customFormat="1" ht="22.8" customHeight="1">
      <c r="A123" s="12"/>
      <c r="B123" s="204"/>
      <c r="C123" s="205"/>
      <c r="D123" s="206" t="s">
        <v>72</v>
      </c>
      <c r="E123" s="218" t="s">
        <v>683</v>
      </c>
      <c r="F123" s="218" t="s">
        <v>684</v>
      </c>
      <c r="G123" s="205"/>
      <c r="H123" s="205"/>
      <c r="I123" s="208"/>
      <c r="J123" s="219">
        <f>BK123</f>
        <v>0</v>
      </c>
      <c r="K123" s="205"/>
      <c r="L123" s="210"/>
      <c r="M123" s="211"/>
      <c r="N123" s="212"/>
      <c r="O123" s="212"/>
      <c r="P123" s="213">
        <f>SUM(P124:P132)</f>
        <v>0</v>
      </c>
      <c r="Q123" s="212"/>
      <c r="R123" s="213">
        <f>SUM(R124:R132)</f>
        <v>0</v>
      </c>
      <c r="S123" s="212"/>
      <c r="T123" s="214">
        <f>SUM(T124:T132)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5" t="s">
        <v>155</v>
      </c>
      <c r="AT123" s="216" t="s">
        <v>72</v>
      </c>
      <c r="AU123" s="216" t="s">
        <v>81</v>
      </c>
      <c r="AY123" s="215" t="s">
        <v>120</v>
      </c>
      <c r="BK123" s="217">
        <f>SUM(BK124:BK132)</f>
        <v>0</v>
      </c>
    </row>
    <row r="124" s="2" customFormat="1" ht="16.5" customHeight="1">
      <c r="A124" s="39"/>
      <c r="B124" s="40"/>
      <c r="C124" s="220" t="s">
        <v>81</v>
      </c>
      <c r="D124" s="220" t="s">
        <v>122</v>
      </c>
      <c r="E124" s="221" t="s">
        <v>685</v>
      </c>
      <c r="F124" s="222" t="s">
        <v>684</v>
      </c>
      <c r="G124" s="223" t="s">
        <v>686</v>
      </c>
      <c r="H124" s="224">
        <v>1</v>
      </c>
      <c r="I124" s="225"/>
      <c r="J124" s="226">
        <f>ROUND(I124*H124,2)</f>
        <v>0</v>
      </c>
      <c r="K124" s="227"/>
      <c r="L124" s="45"/>
      <c r="M124" s="228" t="s">
        <v>1</v>
      </c>
      <c r="N124" s="229" t="s">
        <v>38</v>
      </c>
      <c r="O124" s="92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2" t="s">
        <v>687</v>
      </c>
      <c r="AT124" s="232" t="s">
        <v>122</v>
      </c>
      <c r="AU124" s="232" t="s">
        <v>83</v>
      </c>
      <c r="AY124" s="18" t="s">
        <v>120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8" t="s">
        <v>81</v>
      </c>
      <c r="BK124" s="233">
        <f>ROUND(I124*H124,2)</f>
        <v>0</v>
      </c>
      <c r="BL124" s="18" t="s">
        <v>687</v>
      </c>
      <c r="BM124" s="232" t="s">
        <v>688</v>
      </c>
    </row>
    <row r="125" s="2" customFormat="1">
      <c r="A125" s="39"/>
      <c r="B125" s="40"/>
      <c r="C125" s="41"/>
      <c r="D125" s="234" t="s">
        <v>127</v>
      </c>
      <c r="E125" s="41"/>
      <c r="F125" s="235" t="s">
        <v>689</v>
      </c>
      <c r="G125" s="41"/>
      <c r="H125" s="41"/>
      <c r="I125" s="236"/>
      <c r="J125" s="41"/>
      <c r="K125" s="41"/>
      <c r="L125" s="45"/>
      <c r="M125" s="237"/>
      <c r="N125" s="238"/>
      <c r="O125" s="92"/>
      <c r="P125" s="92"/>
      <c r="Q125" s="92"/>
      <c r="R125" s="92"/>
      <c r="S125" s="92"/>
      <c r="T125" s="93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127</v>
      </c>
      <c r="AU125" s="18" t="s">
        <v>83</v>
      </c>
    </row>
    <row r="126" s="2" customFormat="1">
      <c r="A126" s="39"/>
      <c r="B126" s="40"/>
      <c r="C126" s="41"/>
      <c r="D126" s="241" t="s">
        <v>690</v>
      </c>
      <c r="E126" s="41"/>
      <c r="F126" s="298" t="s">
        <v>691</v>
      </c>
      <c r="G126" s="41"/>
      <c r="H126" s="41"/>
      <c r="I126" s="236"/>
      <c r="J126" s="41"/>
      <c r="K126" s="41"/>
      <c r="L126" s="45"/>
      <c r="M126" s="237"/>
      <c r="N126" s="238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690</v>
      </c>
      <c r="AU126" s="18" t="s">
        <v>83</v>
      </c>
    </row>
    <row r="127" s="2" customFormat="1" ht="16.5" customHeight="1">
      <c r="A127" s="39"/>
      <c r="B127" s="40"/>
      <c r="C127" s="220" t="s">
        <v>83</v>
      </c>
      <c r="D127" s="220" t="s">
        <v>122</v>
      </c>
      <c r="E127" s="221" t="s">
        <v>692</v>
      </c>
      <c r="F127" s="222" t="s">
        <v>693</v>
      </c>
      <c r="G127" s="223" t="s">
        <v>686</v>
      </c>
      <c r="H127" s="224">
        <v>1</v>
      </c>
      <c r="I127" s="225"/>
      <c r="J127" s="226">
        <f>ROUND(I127*H127,2)</f>
        <v>0</v>
      </c>
      <c r="K127" s="227"/>
      <c r="L127" s="45"/>
      <c r="M127" s="228" t="s">
        <v>1</v>
      </c>
      <c r="N127" s="229" t="s">
        <v>38</v>
      </c>
      <c r="O127" s="92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2" t="s">
        <v>687</v>
      </c>
      <c r="AT127" s="232" t="s">
        <v>122</v>
      </c>
      <c r="AU127" s="232" t="s">
        <v>83</v>
      </c>
      <c r="AY127" s="18" t="s">
        <v>120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8" t="s">
        <v>81</v>
      </c>
      <c r="BK127" s="233">
        <f>ROUND(I127*H127,2)</f>
        <v>0</v>
      </c>
      <c r="BL127" s="18" t="s">
        <v>687</v>
      </c>
      <c r="BM127" s="232" t="s">
        <v>694</v>
      </c>
    </row>
    <row r="128" s="2" customFormat="1">
      <c r="A128" s="39"/>
      <c r="B128" s="40"/>
      <c r="C128" s="41"/>
      <c r="D128" s="234" t="s">
        <v>127</v>
      </c>
      <c r="E128" s="41"/>
      <c r="F128" s="235" t="s">
        <v>695</v>
      </c>
      <c r="G128" s="41"/>
      <c r="H128" s="41"/>
      <c r="I128" s="236"/>
      <c r="J128" s="41"/>
      <c r="K128" s="41"/>
      <c r="L128" s="45"/>
      <c r="M128" s="237"/>
      <c r="N128" s="238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127</v>
      </c>
      <c r="AU128" s="18" t="s">
        <v>83</v>
      </c>
    </row>
    <row r="129" s="2" customFormat="1">
      <c r="A129" s="39"/>
      <c r="B129" s="40"/>
      <c r="C129" s="41"/>
      <c r="D129" s="241" t="s">
        <v>690</v>
      </c>
      <c r="E129" s="41"/>
      <c r="F129" s="298" t="s">
        <v>696</v>
      </c>
      <c r="G129" s="41"/>
      <c r="H129" s="41"/>
      <c r="I129" s="236"/>
      <c r="J129" s="41"/>
      <c r="K129" s="41"/>
      <c r="L129" s="45"/>
      <c r="M129" s="237"/>
      <c r="N129" s="238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690</v>
      </c>
      <c r="AU129" s="18" t="s">
        <v>83</v>
      </c>
    </row>
    <row r="130" s="2" customFormat="1" ht="16.5" customHeight="1">
      <c r="A130" s="39"/>
      <c r="B130" s="40"/>
      <c r="C130" s="220" t="s">
        <v>142</v>
      </c>
      <c r="D130" s="220" t="s">
        <v>122</v>
      </c>
      <c r="E130" s="221" t="s">
        <v>697</v>
      </c>
      <c r="F130" s="222" t="s">
        <v>698</v>
      </c>
      <c r="G130" s="223" t="s">
        <v>686</v>
      </c>
      <c r="H130" s="224">
        <v>1</v>
      </c>
      <c r="I130" s="225"/>
      <c r="J130" s="226">
        <f>ROUND(I130*H130,2)</f>
        <v>0</v>
      </c>
      <c r="K130" s="227"/>
      <c r="L130" s="45"/>
      <c r="M130" s="228" t="s">
        <v>1</v>
      </c>
      <c r="N130" s="229" t="s">
        <v>38</v>
      </c>
      <c r="O130" s="92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2" t="s">
        <v>687</v>
      </c>
      <c r="AT130" s="232" t="s">
        <v>122</v>
      </c>
      <c r="AU130" s="232" t="s">
        <v>83</v>
      </c>
      <c r="AY130" s="18" t="s">
        <v>120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8" t="s">
        <v>81</v>
      </c>
      <c r="BK130" s="233">
        <f>ROUND(I130*H130,2)</f>
        <v>0</v>
      </c>
      <c r="BL130" s="18" t="s">
        <v>687</v>
      </c>
      <c r="BM130" s="232" t="s">
        <v>699</v>
      </c>
    </row>
    <row r="131" s="2" customFormat="1">
      <c r="A131" s="39"/>
      <c r="B131" s="40"/>
      <c r="C131" s="41"/>
      <c r="D131" s="234" t="s">
        <v>127</v>
      </c>
      <c r="E131" s="41"/>
      <c r="F131" s="235" t="s">
        <v>700</v>
      </c>
      <c r="G131" s="41"/>
      <c r="H131" s="41"/>
      <c r="I131" s="236"/>
      <c r="J131" s="41"/>
      <c r="K131" s="41"/>
      <c r="L131" s="45"/>
      <c r="M131" s="237"/>
      <c r="N131" s="238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127</v>
      </c>
      <c r="AU131" s="18" t="s">
        <v>83</v>
      </c>
    </row>
    <row r="132" s="2" customFormat="1">
      <c r="A132" s="39"/>
      <c r="B132" s="40"/>
      <c r="C132" s="41"/>
      <c r="D132" s="241" t="s">
        <v>690</v>
      </c>
      <c r="E132" s="41"/>
      <c r="F132" s="298" t="s">
        <v>701</v>
      </c>
      <c r="G132" s="41"/>
      <c r="H132" s="41"/>
      <c r="I132" s="236"/>
      <c r="J132" s="41"/>
      <c r="K132" s="41"/>
      <c r="L132" s="45"/>
      <c r="M132" s="237"/>
      <c r="N132" s="238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690</v>
      </c>
      <c r="AU132" s="18" t="s">
        <v>83</v>
      </c>
    </row>
    <row r="133" s="12" customFormat="1" ht="22.8" customHeight="1">
      <c r="A133" s="12"/>
      <c r="B133" s="204"/>
      <c r="C133" s="205"/>
      <c r="D133" s="206" t="s">
        <v>72</v>
      </c>
      <c r="E133" s="218" t="s">
        <v>702</v>
      </c>
      <c r="F133" s="218" t="s">
        <v>703</v>
      </c>
      <c r="G133" s="205"/>
      <c r="H133" s="205"/>
      <c r="I133" s="208"/>
      <c r="J133" s="219">
        <f>BK133</f>
        <v>0</v>
      </c>
      <c r="K133" s="205"/>
      <c r="L133" s="210"/>
      <c r="M133" s="211"/>
      <c r="N133" s="212"/>
      <c r="O133" s="212"/>
      <c r="P133" s="213">
        <f>SUM(P134:P136)</f>
        <v>0</v>
      </c>
      <c r="Q133" s="212"/>
      <c r="R133" s="213">
        <f>SUM(R134:R136)</f>
        <v>0</v>
      </c>
      <c r="S133" s="212"/>
      <c r="T133" s="214">
        <f>SUM(T134:T136)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5" t="s">
        <v>155</v>
      </c>
      <c r="AT133" s="216" t="s">
        <v>72</v>
      </c>
      <c r="AU133" s="216" t="s">
        <v>81</v>
      </c>
      <c r="AY133" s="215" t="s">
        <v>120</v>
      </c>
      <c r="BK133" s="217">
        <f>SUM(BK134:BK136)</f>
        <v>0</v>
      </c>
    </row>
    <row r="134" s="2" customFormat="1" ht="16.5" customHeight="1">
      <c r="A134" s="39"/>
      <c r="B134" s="40"/>
      <c r="C134" s="220" t="s">
        <v>126</v>
      </c>
      <c r="D134" s="220" t="s">
        <v>122</v>
      </c>
      <c r="E134" s="221" t="s">
        <v>704</v>
      </c>
      <c r="F134" s="222" t="s">
        <v>703</v>
      </c>
      <c r="G134" s="223" t="s">
        <v>686</v>
      </c>
      <c r="H134" s="224">
        <v>1</v>
      </c>
      <c r="I134" s="225"/>
      <c r="J134" s="226">
        <f>ROUND(I134*H134,2)</f>
        <v>0</v>
      </c>
      <c r="K134" s="227"/>
      <c r="L134" s="45"/>
      <c r="M134" s="228" t="s">
        <v>1</v>
      </c>
      <c r="N134" s="229" t="s">
        <v>38</v>
      </c>
      <c r="O134" s="92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2" t="s">
        <v>687</v>
      </c>
      <c r="AT134" s="232" t="s">
        <v>122</v>
      </c>
      <c r="AU134" s="232" t="s">
        <v>83</v>
      </c>
      <c r="AY134" s="18" t="s">
        <v>120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8" t="s">
        <v>81</v>
      </c>
      <c r="BK134" s="233">
        <f>ROUND(I134*H134,2)</f>
        <v>0</v>
      </c>
      <c r="BL134" s="18" t="s">
        <v>687</v>
      </c>
      <c r="BM134" s="232" t="s">
        <v>705</v>
      </c>
    </row>
    <row r="135" s="2" customFormat="1">
      <c r="A135" s="39"/>
      <c r="B135" s="40"/>
      <c r="C135" s="41"/>
      <c r="D135" s="234" t="s">
        <v>127</v>
      </c>
      <c r="E135" s="41"/>
      <c r="F135" s="235" t="s">
        <v>706</v>
      </c>
      <c r="G135" s="41"/>
      <c r="H135" s="41"/>
      <c r="I135" s="236"/>
      <c r="J135" s="41"/>
      <c r="K135" s="41"/>
      <c r="L135" s="45"/>
      <c r="M135" s="237"/>
      <c r="N135" s="238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127</v>
      </c>
      <c r="AU135" s="18" t="s">
        <v>83</v>
      </c>
    </row>
    <row r="136" s="2" customFormat="1">
      <c r="A136" s="39"/>
      <c r="B136" s="40"/>
      <c r="C136" s="41"/>
      <c r="D136" s="241" t="s">
        <v>690</v>
      </c>
      <c r="E136" s="41"/>
      <c r="F136" s="298" t="s">
        <v>707</v>
      </c>
      <c r="G136" s="41"/>
      <c r="H136" s="41"/>
      <c r="I136" s="236"/>
      <c r="J136" s="41"/>
      <c r="K136" s="41"/>
      <c r="L136" s="45"/>
      <c r="M136" s="237"/>
      <c r="N136" s="238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690</v>
      </c>
      <c r="AU136" s="18" t="s">
        <v>83</v>
      </c>
    </row>
    <row r="137" s="12" customFormat="1" ht="22.8" customHeight="1">
      <c r="A137" s="12"/>
      <c r="B137" s="204"/>
      <c r="C137" s="205"/>
      <c r="D137" s="206" t="s">
        <v>72</v>
      </c>
      <c r="E137" s="218" t="s">
        <v>708</v>
      </c>
      <c r="F137" s="218" t="s">
        <v>709</v>
      </c>
      <c r="G137" s="205"/>
      <c r="H137" s="205"/>
      <c r="I137" s="208"/>
      <c r="J137" s="219">
        <f>BK137</f>
        <v>0</v>
      </c>
      <c r="K137" s="205"/>
      <c r="L137" s="210"/>
      <c r="M137" s="211"/>
      <c r="N137" s="212"/>
      <c r="O137" s="212"/>
      <c r="P137" s="213">
        <f>SUM(P138:P142)</f>
        <v>0</v>
      </c>
      <c r="Q137" s="212"/>
      <c r="R137" s="213">
        <f>SUM(R138:R142)</f>
        <v>0</v>
      </c>
      <c r="S137" s="212"/>
      <c r="T137" s="214">
        <f>SUM(T138:T142)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5" t="s">
        <v>155</v>
      </c>
      <c r="AT137" s="216" t="s">
        <v>72</v>
      </c>
      <c r="AU137" s="216" t="s">
        <v>81</v>
      </c>
      <c r="AY137" s="215" t="s">
        <v>120</v>
      </c>
      <c r="BK137" s="217">
        <f>SUM(BK138:BK142)</f>
        <v>0</v>
      </c>
    </row>
    <row r="138" s="2" customFormat="1" ht="16.5" customHeight="1">
      <c r="A138" s="39"/>
      <c r="B138" s="40"/>
      <c r="C138" s="220" t="s">
        <v>155</v>
      </c>
      <c r="D138" s="220" t="s">
        <v>122</v>
      </c>
      <c r="E138" s="221" t="s">
        <v>710</v>
      </c>
      <c r="F138" s="222" t="s">
        <v>711</v>
      </c>
      <c r="G138" s="223" t="s">
        <v>686</v>
      </c>
      <c r="H138" s="224">
        <v>1</v>
      </c>
      <c r="I138" s="225"/>
      <c r="J138" s="226">
        <f>ROUND(I138*H138,2)</f>
        <v>0</v>
      </c>
      <c r="K138" s="227"/>
      <c r="L138" s="45"/>
      <c r="M138" s="228" t="s">
        <v>1</v>
      </c>
      <c r="N138" s="229" t="s">
        <v>38</v>
      </c>
      <c r="O138" s="92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687</v>
      </c>
      <c r="AT138" s="232" t="s">
        <v>122</v>
      </c>
      <c r="AU138" s="232" t="s">
        <v>83</v>
      </c>
      <c r="AY138" s="18" t="s">
        <v>120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81</v>
      </c>
      <c r="BK138" s="233">
        <f>ROUND(I138*H138,2)</f>
        <v>0</v>
      </c>
      <c r="BL138" s="18" t="s">
        <v>687</v>
      </c>
      <c r="BM138" s="232" t="s">
        <v>712</v>
      </c>
    </row>
    <row r="139" s="2" customFormat="1">
      <c r="A139" s="39"/>
      <c r="B139" s="40"/>
      <c r="C139" s="41"/>
      <c r="D139" s="234" t="s">
        <v>127</v>
      </c>
      <c r="E139" s="41"/>
      <c r="F139" s="235" t="s">
        <v>713</v>
      </c>
      <c r="G139" s="41"/>
      <c r="H139" s="41"/>
      <c r="I139" s="236"/>
      <c r="J139" s="41"/>
      <c r="K139" s="41"/>
      <c r="L139" s="45"/>
      <c r="M139" s="237"/>
      <c r="N139" s="238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127</v>
      </c>
      <c r="AU139" s="18" t="s">
        <v>83</v>
      </c>
    </row>
    <row r="140" s="2" customFormat="1" ht="16.5" customHeight="1">
      <c r="A140" s="39"/>
      <c r="B140" s="40"/>
      <c r="C140" s="220" t="s">
        <v>161</v>
      </c>
      <c r="D140" s="220" t="s">
        <v>122</v>
      </c>
      <c r="E140" s="221" t="s">
        <v>714</v>
      </c>
      <c r="F140" s="222" t="s">
        <v>715</v>
      </c>
      <c r="G140" s="223" t="s">
        <v>686</v>
      </c>
      <c r="H140" s="224">
        <v>1</v>
      </c>
      <c r="I140" s="225"/>
      <c r="J140" s="226">
        <f>ROUND(I140*H140,2)</f>
        <v>0</v>
      </c>
      <c r="K140" s="227"/>
      <c r="L140" s="45"/>
      <c r="M140" s="228" t="s">
        <v>1</v>
      </c>
      <c r="N140" s="229" t="s">
        <v>38</v>
      </c>
      <c r="O140" s="92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687</v>
      </c>
      <c r="AT140" s="232" t="s">
        <v>122</v>
      </c>
      <c r="AU140" s="232" t="s">
        <v>83</v>
      </c>
      <c r="AY140" s="18" t="s">
        <v>120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81</v>
      </c>
      <c r="BK140" s="233">
        <f>ROUND(I140*H140,2)</f>
        <v>0</v>
      </c>
      <c r="BL140" s="18" t="s">
        <v>687</v>
      </c>
      <c r="BM140" s="232" t="s">
        <v>716</v>
      </c>
    </row>
    <row r="141" s="2" customFormat="1">
      <c r="A141" s="39"/>
      <c r="B141" s="40"/>
      <c r="C141" s="41"/>
      <c r="D141" s="234" t="s">
        <v>127</v>
      </c>
      <c r="E141" s="41"/>
      <c r="F141" s="235" t="s">
        <v>717</v>
      </c>
      <c r="G141" s="41"/>
      <c r="H141" s="41"/>
      <c r="I141" s="236"/>
      <c r="J141" s="41"/>
      <c r="K141" s="41"/>
      <c r="L141" s="45"/>
      <c r="M141" s="237"/>
      <c r="N141" s="238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127</v>
      </c>
      <c r="AU141" s="18" t="s">
        <v>83</v>
      </c>
    </row>
    <row r="142" s="2" customFormat="1">
      <c r="A142" s="39"/>
      <c r="B142" s="40"/>
      <c r="C142" s="41"/>
      <c r="D142" s="241" t="s">
        <v>690</v>
      </c>
      <c r="E142" s="41"/>
      <c r="F142" s="298" t="s">
        <v>718</v>
      </c>
      <c r="G142" s="41"/>
      <c r="H142" s="41"/>
      <c r="I142" s="236"/>
      <c r="J142" s="41"/>
      <c r="K142" s="41"/>
      <c r="L142" s="45"/>
      <c r="M142" s="237"/>
      <c r="N142" s="238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690</v>
      </c>
      <c r="AU142" s="18" t="s">
        <v>83</v>
      </c>
    </row>
    <row r="143" s="12" customFormat="1" ht="22.8" customHeight="1">
      <c r="A143" s="12"/>
      <c r="B143" s="204"/>
      <c r="C143" s="205"/>
      <c r="D143" s="206" t="s">
        <v>72</v>
      </c>
      <c r="E143" s="218" t="s">
        <v>719</v>
      </c>
      <c r="F143" s="218" t="s">
        <v>720</v>
      </c>
      <c r="G143" s="205"/>
      <c r="H143" s="205"/>
      <c r="I143" s="208"/>
      <c r="J143" s="219">
        <f>BK143</f>
        <v>0</v>
      </c>
      <c r="K143" s="205"/>
      <c r="L143" s="210"/>
      <c r="M143" s="211"/>
      <c r="N143" s="212"/>
      <c r="O143" s="212"/>
      <c r="P143" s="213">
        <f>SUM(P144:P149)</f>
        <v>0</v>
      </c>
      <c r="Q143" s="212"/>
      <c r="R143" s="213">
        <f>SUM(R144:R149)</f>
        <v>0</v>
      </c>
      <c r="S143" s="212"/>
      <c r="T143" s="214">
        <f>SUM(T144:T149)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5" t="s">
        <v>155</v>
      </c>
      <c r="AT143" s="216" t="s">
        <v>72</v>
      </c>
      <c r="AU143" s="216" t="s">
        <v>81</v>
      </c>
      <c r="AY143" s="215" t="s">
        <v>120</v>
      </c>
      <c r="BK143" s="217">
        <f>SUM(BK144:BK149)</f>
        <v>0</v>
      </c>
    </row>
    <row r="144" s="2" customFormat="1" ht="16.5" customHeight="1">
      <c r="A144" s="39"/>
      <c r="B144" s="40"/>
      <c r="C144" s="220" t="s">
        <v>167</v>
      </c>
      <c r="D144" s="220" t="s">
        <v>122</v>
      </c>
      <c r="E144" s="221" t="s">
        <v>721</v>
      </c>
      <c r="F144" s="222" t="s">
        <v>722</v>
      </c>
      <c r="G144" s="223" t="s">
        <v>686</v>
      </c>
      <c r="H144" s="224">
        <v>1</v>
      </c>
      <c r="I144" s="225"/>
      <c r="J144" s="226">
        <f>ROUND(I144*H144,2)</f>
        <v>0</v>
      </c>
      <c r="K144" s="227"/>
      <c r="L144" s="45"/>
      <c r="M144" s="228" t="s">
        <v>1</v>
      </c>
      <c r="N144" s="229" t="s">
        <v>38</v>
      </c>
      <c r="O144" s="92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2" t="s">
        <v>687</v>
      </c>
      <c r="AT144" s="232" t="s">
        <v>122</v>
      </c>
      <c r="AU144" s="232" t="s">
        <v>83</v>
      </c>
      <c r="AY144" s="18" t="s">
        <v>120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8" t="s">
        <v>81</v>
      </c>
      <c r="BK144" s="233">
        <f>ROUND(I144*H144,2)</f>
        <v>0</v>
      </c>
      <c r="BL144" s="18" t="s">
        <v>687</v>
      </c>
      <c r="BM144" s="232" t="s">
        <v>723</v>
      </c>
    </row>
    <row r="145" s="2" customFormat="1">
      <c r="A145" s="39"/>
      <c r="B145" s="40"/>
      <c r="C145" s="41"/>
      <c r="D145" s="234" t="s">
        <v>127</v>
      </c>
      <c r="E145" s="41"/>
      <c r="F145" s="235" t="s">
        <v>724</v>
      </c>
      <c r="G145" s="41"/>
      <c r="H145" s="41"/>
      <c r="I145" s="236"/>
      <c r="J145" s="41"/>
      <c r="K145" s="41"/>
      <c r="L145" s="45"/>
      <c r="M145" s="237"/>
      <c r="N145" s="238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127</v>
      </c>
      <c r="AU145" s="18" t="s">
        <v>83</v>
      </c>
    </row>
    <row r="146" s="2" customFormat="1">
      <c r="A146" s="39"/>
      <c r="B146" s="40"/>
      <c r="C146" s="41"/>
      <c r="D146" s="241" t="s">
        <v>690</v>
      </c>
      <c r="E146" s="41"/>
      <c r="F146" s="298" t="s">
        <v>725</v>
      </c>
      <c r="G146" s="41"/>
      <c r="H146" s="41"/>
      <c r="I146" s="236"/>
      <c r="J146" s="41"/>
      <c r="K146" s="41"/>
      <c r="L146" s="45"/>
      <c r="M146" s="237"/>
      <c r="N146" s="238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690</v>
      </c>
      <c r="AU146" s="18" t="s">
        <v>83</v>
      </c>
    </row>
    <row r="147" s="2" customFormat="1" ht="16.5" customHeight="1">
      <c r="A147" s="39"/>
      <c r="B147" s="40"/>
      <c r="C147" s="220" t="s">
        <v>176</v>
      </c>
      <c r="D147" s="220" t="s">
        <v>122</v>
      </c>
      <c r="E147" s="221" t="s">
        <v>726</v>
      </c>
      <c r="F147" s="222" t="s">
        <v>727</v>
      </c>
      <c r="G147" s="223" t="s">
        <v>686</v>
      </c>
      <c r="H147" s="224">
        <v>1</v>
      </c>
      <c r="I147" s="225"/>
      <c r="J147" s="226">
        <f>ROUND(I147*H147,2)</f>
        <v>0</v>
      </c>
      <c r="K147" s="227"/>
      <c r="L147" s="45"/>
      <c r="M147" s="228" t="s">
        <v>1</v>
      </c>
      <c r="N147" s="229" t="s">
        <v>38</v>
      </c>
      <c r="O147" s="92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2" t="s">
        <v>687</v>
      </c>
      <c r="AT147" s="232" t="s">
        <v>122</v>
      </c>
      <c r="AU147" s="232" t="s">
        <v>83</v>
      </c>
      <c r="AY147" s="18" t="s">
        <v>120</v>
      </c>
      <c r="BE147" s="233">
        <f>IF(N147="základní",J147,0)</f>
        <v>0</v>
      </c>
      <c r="BF147" s="233">
        <f>IF(N147="snížená",J147,0)</f>
        <v>0</v>
      </c>
      <c r="BG147" s="233">
        <f>IF(N147="zákl. přenesená",J147,0)</f>
        <v>0</v>
      </c>
      <c r="BH147" s="233">
        <f>IF(N147="sníž. přenesená",J147,0)</f>
        <v>0</v>
      </c>
      <c r="BI147" s="233">
        <f>IF(N147="nulová",J147,0)</f>
        <v>0</v>
      </c>
      <c r="BJ147" s="18" t="s">
        <v>81</v>
      </c>
      <c r="BK147" s="233">
        <f>ROUND(I147*H147,2)</f>
        <v>0</v>
      </c>
      <c r="BL147" s="18" t="s">
        <v>687</v>
      </c>
      <c r="BM147" s="232" t="s">
        <v>728</v>
      </c>
    </row>
    <row r="148" s="2" customFormat="1">
      <c r="A148" s="39"/>
      <c r="B148" s="40"/>
      <c r="C148" s="41"/>
      <c r="D148" s="234" t="s">
        <v>127</v>
      </c>
      <c r="E148" s="41"/>
      <c r="F148" s="235" t="s">
        <v>729</v>
      </c>
      <c r="G148" s="41"/>
      <c r="H148" s="41"/>
      <c r="I148" s="236"/>
      <c r="J148" s="41"/>
      <c r="K148" s="41"/>
      <c r="L148" s="45"/>
      <c r="M148" s="237"/>
      <c r="N148" s="238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127</v>
      </c>
      <c r="AU148" s="18" t="s">
        <v>83</v>
      </c>
    </row>
    <row r="149" s="2" customFormat="1">
      <c r="A149" s="39"/>
      <c r="B149" s="40"/>
      <c r="C149" s="41"/>
      <c r="D149" s="241" t="s">
        <v>690</v>
      </c>
      <c r="E149" s="41"/>
      <c r="F149" s="298" t="s">
        <v>730</v>
      </c>
      <c r="G149" s="41"/>
      <c r="H149" s="41"/>
      <c r="I149" s="236"/>
      <c r="J149" s="41"/>
      <c r="K149" s="41"/>
      <c r="L149" s="45"/>
      <c r="M149" s="283"/>
      <c r="N149" s="284"/>
      <c r="O149" s="285"/>
      <c r="P149" s="285"/>
      <c r="Q149" s="285"/>
      <c r="R149" s="285"/>
      <c r="S149" s="285"/>
      <c r="T149" s="2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690</v>
      </c>
      <c r="AU149" s="18" t="s">
        <v>83</v>
      </c>
    </row>
    <row r="150" s="2" customFormat="1" ht="6.96" customHeight="1">
      <c r="A150" s="39"/>
      <c r="B150" s="67"/>
      <c r="C150" s="68"/>
      <c r="D150" s="68"/>
      <c r="E150" s="68"/>
      <c r="F150" s="68"/>
      <c r="G150" s="68"/>
      <c r="H150" s="68"/>
      <c r="I150" s="68"/>
      <c r="J150" s="68"/>
      <c r="K150" s="68"/>
      <c r="L150" s="45"/>
      <c r="M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</row>
  </sheetData>
  <sheetProtection sheet="1" autoFilter="0" formatColumns="0" formatRows="0" objects="1" scenarios="1" spinCount="100000" saltValue="/pkGd6yKa7mpaVfUrBmk5C/O8BKYJ04NJInSp8Tzsw4p5Fx14EnRhDSl8hJpnkv7550Bj1aPFRtpZ/vOodqnVg==" hashValue="YttOaZ6yhy1L6nNi4GItr/FhYfk+ezeRgLaHB9PjDpYWJldF0iVjFzqi7uC/JDZsCjIvBhHCf6YD1m12ArcrEw==" algorithmName="SHA-512" password="CC35"/>
  <autoFilter ref="C120:K149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5" r:id="rId1" display="https://podminky.urs.cz/item/CS_URS_2025_01/010001000"/>
    <hyperlink ref="F128" r:id="rId2" display="https://podminky.urs.cz/item/CS_URS_2025_01/012002000"/>
    <hyperlink ref="F131" r:id="rId3" display="https://podminky.urs.cz/item/CS_URS_2025_01/013254000"/>
    <hyperlink ref="F135" r:id="rId4" display="https://podminky.urs.cz/item/CS_URS_2025_01/030001000"/>
    <hyperlink ref="F139" r:id="rId5" display="https://podminky.urs.cz/item/CS_URS_2025_01/041103000"/>
    <hyperlink ref="F141" r:id="rId6" display="https://podminky.urs.cz/item/CS_URS_2025_01/043002000"/>
    <hyperlink ref="F145" r:id="rId7" display="https://podminky.urs.cz/item/CS_URS_2025_01/072403000"/>
    <hyperlink ref="F148" r:id="rId8" display="https://podminky.urs.cz/item/CS_URS_2025_01/07242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Mottl Tomáš</dc:creator>
  <cp:lastModifiedBy>Mottl Tomáš</cp:lastModifiedBy>
  <dcterms:created xsi:type="dcterms:W3CDTF">2025-03-19T07:32:48Z</dcterms:created>
  <dcterms:modified xsi:type="dcterms:W3CDTF">2025-03-19T07:32:57Z</dcterms:modified>
</cp:coreProperties>
</file>